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0.jpeg" ContentType="image/jpeg"/>
  <Override PartName="/xl/media/image11.jpeg" ContentType="image/jpeg"/>
  <Override PartName="/xl/media/image14.png" ContentType="image/png"/>
  <Override PartName="/xl/media/image12.jpeg" ContentType="image/jpeg"/>
  <Override PartName="/xl/media/image13.jpeg" ContentType="image/jpeg"/>
  <Override PartName="/xl/media/image15.jpeg" ContentType="image/jpeg"/>
  <Override PartName="/xl/media/image16.png" ContentType="image/png"/>
  <Override PartName="/xl/media/image17.jpeg" ContentType="image/jpeg"/>
  <Override PartName="/xl/sharedStrings.xml" ContentType="application/vnd.openxmlformats-officedocument.spreadsheetml.sharedString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LANILHA ORÇAMENTÁRIA_com mod" sheetId="1" state="visible" r:id="rId2"/>
    <sheet name="PLANILHA ORÇAMENTÁRIA" sheetId="2" state="visible" r:id="rId3"/>
    <sheet name="CRONOGRAMA FISICO-FINANCEIRO" sheetId="3" state="visible" r:id="rId4"/>
    <sheet name="RESUMO GERAL" sheetId="4" state="visible" r:id="rId5"/>
    <sheet name="COMP. DO BDI" sheetId="5" state="hidden" r:id="rId6"/>
    <sheet name="DEMONS. DO BDI" sheetId="6" state="visible" r:id="rId7"/>
    <sheet name="Plan1" sheetId="7" state="hidden" r:id="rId8"/>
  </sheets>
  <externalReferences>
    <externalReference r:id="rId9"/>
    <externalReference r:id="rId10"/>
    <externalReference r:id="rId11"/>
  </externalReferences>
  <definedNames>
    <definedName function="false" hidden="false" localSheetId="2" name="_xlnm.Print_Area" vbProcedure="false">'CRONOGRAMA FISICO-FINANCEIRO'!$A$3:$H$51</definedName>
    <definedName function="false" hidden="false" localSheetId="1" name="_xlnm.Print_Area" vbProcedure="false">'PLANILHA ORÇAMENTÁRIA'!$B$1:$K$110</definedName>
    <definedName function="false" hidden="false" localSheetId="1" name="_xlnm.Print_Titles" vbProcedure="false">'PLANILHA ORÇAMENTÁRIA'!$10:$11</definedName>
    <definedName function="false" hidden="false" localSheetId="0" name="_xlnm.Print_Area" vbProcedure="false">'PLANILHA ORÇAMENTÁRIA_com mod'!$B$1:$K$120</definedName>
    <definedName function="false" hidden="false" localSheetId="0" name="_xlnm.Print_Titles" vbProcedure="false">'PLANILHA ORÇAMENTÁRIA_com mod'!$10:$11</definedName>
    <definedName function="false" hidden="false" name="A" vbProcedure="false">[2]mdo!#ref!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mat" vbProcedure="false">'[3]2 - SES SÃO VICENTE'!$F$7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DT" vbProcedure="false">[4]Dados!$A$6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FWWEF" vbProcedure="false">[1]equip!#ref!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Licitante" vbProcedure="false">'[5]2.1.1'!$B$3</definedName>
    <definedName function="false" hidden="false" name="MAT" vbProcedure="false">[1]equip!#ref!</definedName>
    <definedName function="false" hidden="false" name="materiais" vbProcedure="false">#REF!</definedName>
    <definedName function="false" hidden="false" name="MO" vbProcedure="false">[1]equip!#ref!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hr" vbProcedure="false">[1]equip!#ref!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1" vbProcedure="false">[1]equip!#ref!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__MAT1" vbProcedure="false">[1]equip!#ref!</definedName>
    <definedName function="false" hidden="false" name="___MAT1" vbProcedure="false">[1]equip!#ref!</definedName>
    <definedName function="false" hidden="false" name="____MAT1" vbProcedure="false">[1]equip!#ref!</definedName>
    <definedName function="false" hidden="false" name="_____MAT1" vbProcedure="false">[1]equip!#ref!</definedName>
    <definedName function="false" hidden="false" name="______MAT1" vbProcedure="false">[1]equip!#ref!</definedName>
    <definedName function="false" hidden="false" name="_______MAT1" vbProcedure="false">[1]equip!#ref!</definedName>
    <definedName function="false" hidden="false" name="________MAT1" vbProcedure="false">[1]equip!#ref!</definedName>
    <definedName function="false" hidden="false" name="_________MAT1" vbProcedure="false">[1]equip!#ref!</definedName>
    <definedName function="false" hidden="false" name="__________MAT1" vbProcedure="false">[1]equip!#ref!</definedName>
    <definedName function="false" hidden="false" name="___________MAT1" vbProcedure="false">[1]equip!#ref!</definedName>
    <definedName function="false" hidden="false" name="Área_impressão_IM" vbProcedure="false">#REF!</definedName>
    <definedName function="false" hidden="false" localSheetId="0" name="_xlnm.Print_Area" vbProcedure="false">'PLANILHA ORÇAMENTÁRIA_com mod'!$B$1:$K$120</definedName>
    <definedName function="false" hidden="false" localSheetId="0" name="_xlnm.Print_Titles" vbProcedure="false">'PLANILHA ORÇAMENTÁRIA_com mod'!$10:$11</definedName>
    <definedName function="false" hidden="false" localSheetId="1" name="_xlnm.Print_Area" vbProcedure="false">'PLANILHA ORÇAMENTÁRIA'!$B$1:$K$110</definedName>
    <definedName function="false" hidden="false" localSheetId="1" name="_xlnm.Print_Titles" vbProcedure="false">'PLANILHA ORÇAMENTÁRIA'!$10:$11</definedName>
    <definedName function="false" hidden="false" localSheetId="2" name="A" vbProcedure="false">[2]mdo!#ref!</definedName>
    <definedName function="false" hidden="false" localSheetId="2" name="ai" vbProcedure="false">#REF!</definedName>
    <definedName function="false" hidden="false" localSheetId="2" name="b" vbProcedure="false">#REF!</definedName>
    <definedName function="false" hidden="false" localSheetId="2" name="BDIOS" vbProcedure="false">#REF!</definedName>
    <definedName function="false" hidden="false" localSheetId="2" name="d" vbProcedure="false">#REF!</definedName>
    <definedName function="false" hidden="false" localSheetId="2" name="Excel_BuiltIn__FilterDatabase_13" vbProcedure="false">#REF!</definedName>
    <definedName function="false" hidden="false" localSheetId="2" name="Excel_BuiltIn__FilterDatabase_13_3" vbProcedure="false">#REF!</definedName>
    <definedName function="false" hidden="false" localSheetId="2" name="Excel_BuiltIn__FilterDatabase_13_4" vbProcedure="false">#REF!</definedName>
    <definedName function="false" hidden="false" localSheetId="2" name="Excel_BuiltIn__FilterDatabase_13_5" vbProcedure="false">#REF!</definedName>
    <definedName function="false" hidden="false" localSheetId="2" name="Excel_BuiltIn__FilterDatabase_14" vbProcedure="false">#REF!</definedName>
    <definedName function="false" hidden="false" localSheetId="2" name="Excel_BuiltIn__FilterDatabase_14_3" vbProcedure="false">#REF!</definedName>
    <definedName function="false" hidden="false" localSheetId="2" name="Excel_BuiltIn__FilterDatabase_14_4" vbProcedure="false">#REF!</definedName>
    <definedName function="false" hidden="false" localSheetId="2" name="Excel_BuiltIn__FilterDatabase_14_5" vbProcedure="false">#REF!</definedName>
    <definedName function="false" hidden="false" localSheetId="2" name="Excel_BuiltIn__FilterDatabase_15" vbProcedure="false">#REF!</definedName>
    <definedName function="false" hidden="false" localSheetId="2" name="Excel_BuiltIn__FilterDatabase_15_3" vbProcedure="false">#REF!</definedName>
    <definedName function="false" hidden="false" localSheetId="2" name="Excel_BuiltIn__FilterDatabase_15_4" vbProcedure="false">#REF!</definedName>
    <definedName function="false" hidden="false" localSheetId="2" name="Excel_BuiltIn__FilterDatabase_15_5" vbProcedure="false">#REF!</definedName>
    <definedName function="false" hidden="false" localSheetId="2" name="Excel_BuiltIn__FilterDatabase_16" vbProcedure="false">#REF!</definedName>
    <definedName function="false" hidden="false" localSheetId="2" name="Excel_BuiltIn__FilterDatabase_16_3" vbProcedure="false">#REF!</definedName>
    <definedName function="false" hidden="false" localSheetId="2" name="Excel_BuiltIn__FilterDatabase_16_4" vbProcedure="false">#REF!</definedName>
    <definedName function="false" hidden="false" localSheetId="2" name="Excel_BuiltIn__FilterDatabase_16_5" vbProcedure="false">#REF!</definedName>
    <definedName function="false" hidden="false" localSheetId="2" name="Excel_BuiltIn__FilterDatabase_17" vbProcedure="false">#REF!</definedName>
    <definedName function="false" hidden="false" localSheetId="2" name="Excel_BuiltIn__FilterDatabase_17_3" vbProcedure="false">#REF!</definedName>
    <definedName function="false" hidden="false" localSheetId="2" name="Excel_BuiltIn__FilterDatabase_17_4" vbProcedure="false">#REF!</definedName>
    <definedName function="false" hidden="false" localSheetId="2" name="Excel_BuiltIn__FilterDatabase_17_5" vbProcedure="false">#REF!</definedName>
    <definedName function="false" hidden="false" localSheetId="2" name="Excel_BuiltIn__FilterDatabase_18" vbProcedure="false">#REF!</definedName>
    <definedName function="false" hidden="false" localSheetId="2" name="Excel_BuiltIn__FilterDatabase_18_3" vbProcedure="false">#REF!</definedName>
    <definedName function="false" hidden="false" localSheetId="2" name="Excel_BuiltIn__FilterDatabase_18_4" vbProcedure="false">#REF!</definedName>
    <definedName function="false" hidden="false" localSheetId="2" name="Excel_BuiltIn__FilterDatabase_18_5" vbProcedure="false">#REF!</definedName>
    <definedName function="false" hidden="false" localSheetId="2" name="f" vbProcedure="false">#REF!</definedName>
    <definedName function="false" hidden="false" localSheetId="2" name="MAT" vbProcedure="false">[1]equip!#ref!</definedName>
    <definedName function="false" hidden="false" localSheetId="2" name="MO" vbProcedure="false">[1]equip!#ref!</definedName>
    <definedName function="false" hidden="false" localSheetId="2" name="total" vbProcedure="false">#REF!</definedName>
    <definedName function="false" hidden="false" localSheetId="2" name="_iv65565" vbProcedure="false">#REF!</definedName>
    <definedName function="false" hidden="false" localSheetId="2" name="_MAT1" vbProcedure="false">[1]equip!#ref!</definedName>
    <definedName function="false" hidden="false" localSheetId="2" name="_xlnm.Print_Area" vbProcedure="false">'CRONOGRAMA FISICO-FINANCEIRO'!$A$3:$H$51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<sst xmlns="http://schemas.openxmlformats.org/spreadsheetml/2006/main" count="634" uniqueCount="167">
  <si>
    <t xml:space="preserve">PLANILHA ORÇAMENTÁRIA  - SERVIÇOS COMPLEMENTARES E SALAS MODULARES PARA DUAS UNIDADES ESCOLARES</t>
  </si>
  <si>
    <t xml:space="preserve">Referência:</t>
  </si>
  <si>
    <t xml:space="preserve">Complementares Salas Modulares na EBC Maria do Carmo Vieira</t>
  </si>
  <si>
    <t xml:space="preserve">Última Revisão:</t>
  </si>
  <si>
    <t xml:space="preserve">Prazo:</t>
  </si>
  <si>
    <t xml:space="preserve">(01 um) mês - 30 (trinta) dias</t>
  </si>
  <si>
    <t xml:space="preserve">Extensão:</t>
  </si>
  <si>
    <t xml:space="preserve">Local:</t>
  </si>
  <si>
    <t xml:space="preserve">Rua: Mansueto Felizardo Vieira, 557, Baía, CEP 88318-076, Itajaí/SC</t>
  </si>
  <si>
    <t xml:space="preserve">Área de Intervenção:</t>
  </si>
  <si>
    <t xml:space="preserve">m²</t>
  </si>
  <si>
    <t xml:space="preserve">Ref. Custo:</t>
  </si>
  <si>
    <t xml:space="preserve">IPPUJ/SC 12/2015 - DEINFRA/SC 10/2016</t>
  </si>
  <si>
    <t xml:space="preserve">BDI: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</si>
  <si>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</si>
  <si>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</si>
  <si>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</si>
  <si>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</si>
  <si>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</si>
  <si>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Quantidade</t>
  </si>
  <si>
    <t xml:space="preserve">Custo Unitário (R$)</t>
  </si>
  <si>
    <t xml:space="preserve">Custo Unitário c/ BDI(R$)</t>
  </si>
  <si>
    <t xml:space="preserve">Preço total c/ BDI (R$)</t>
  </si>
  <si>
    <t xml:space="preserve">Peso (%)</t>
  </si>
  <si>
    <t xml:space="preserve">1 - SERVIÇOS INICIAIS</t>
  </si>
  <si>
    <t xml:space="preserve">1.1</t>
  </si>
  <si>
    <t xml:space="preserve">DEINFRA</t>
  </si>
  <si>
    <t xml:space="preserve">Placa obra pintada e fixada em estrutura madeira - Padrão Municipal (1,00 x 0,70) m </t>
  </si>
  <si>
    <t xml:space="preserve">1.2</t>
  </si>
  <si>
    <t xml:space="preserve">Movimento manual de terra (escavação e reaterro)</t>
  </si>
  <si>
    <t xml:space="preserve">m³</t>
  </si>
  <si>
    <t xml:space="preserve">Custo Total - Serviços Iniciais</t>
  </si>
  <si>
    <t xml:space="preserve">2 - INFRA/SUPRAESTRUTURA</t>
  </si>
  <si>
    <t xml:space="preserve">2.1</t>
  </si>
  <si>
    <t xml:space="preserve">IPPUJ</t>
  </si>
  <si>
    <t xml:space="preserve">C10.24.25.05.005</t>
  </si>
  <si>
    <t xml:space="preserve">Lastro de brita n.º 2, apiloado manualmente</t>
  </si>
  <si>
    <t xml:space="preserve">2.2</t>
  </si>
  <si>
    <t xml:space="preserve">42585</t>
  </si>
  <si>
    <t xml:space="preserve">Aterro externo com aquisicao de aterro</t>
  </si>
  <si>
    <t xml:space="preserve">2.3</t>
  </si>
  <si>
    <t xml:space="preserve">C10.24.10.05.001</t>
  </si>
  <si>
    <t xml:space="preserve">Broca de concreto armado, Ø15cm</t>
  </si>
  <si>
    <t xml:space="preserve">m</t>
  </si>
  <si>
    <t xml:space="preserve">2.4</t>
  </si>
  <si>
    <t xml:space="preserve">C10.84.15.10.031</t>
  </si>
  <si>
    <t xml:space="preserve">Contrapiso em concreto 20MPa, espessura 7cm, com acabamento da superfície - Corredor</t>
  </si>
  <si>
    <t xml:space="preserve">2.5</t>
  </si>
  <si>
    <t xml:space="preserve">42612</t>
  </si>
  <si>
    <t xml:space="preserve">Concreto Armado em fundacoes (Blocos/sapatas)/20MPa</t>
  </si>
  <si>
    <t xml:space="preserve">2.6</t>
  </si>
  <si>
    <t xml:space="preserve">42638</t>
  </si>
  <si>
    <t xml:space="preserve">Viga baldrame em concreto armado de de 15x32cm - 15Mpa</t>
  </si>
  <si>
    <t xml:space="preserve">Custo Total - Infra/Supraestrutura</t>
  </si>
  <si>
    <t xml:space="preserve">3 - PISO</t>
  </si>
  <si>
    <t xml:space="preserve">3.2</t>
  </si>
  <si>
    <t xml:space="preserve">Ladrilho hidraulico com argamassa 1:4</t>
  </si>
  <si>
    <t xml:space="preserve">Custo Total - Pintura</t>
  </si>
  <si>
    <t xml:space="preserve">4 - INSTALAÇÕES ELÉTRICAS</t>
  </si>
  <si>
    <t xml:space="preserve">4.1</t>
  </si>
  <si>
    <t xml:space="preserve">C10.76.10.51.011</t>
  </si>
  <si>
    <t xml:space="preserve">Eletroduto pvc rosca s/luva 20mm - 3/4"</t>
  </si>
  <si>
    <t xml:space="preserve">4.2</t>
  </si>
  <si>
    <t xml:space="preserve">Cabo isolado 6mm2 1000V  - X três vezes</t>
  </si>
  <si>
    <t xml:space="preserve">4.3</t>
  </si>
  <si>
    <t xml:space="preserve">C10.76.10.60.084</t>
  </si>
  <si>
    <t xml:space="preserve">Luminária PVC tipo plafon sobrepor c/ 1 lâmpada fluorescente compacta 32w</t>
  </si>
  <si>
    <t xml:space="preserve">und</t>
  </si>
  <si>
    <t xml:space="preserve">4.4</t>
  </si>
  <si>
    <t xml:space="preserve">Rele fotoeletrico</t>
  </si>
  <si>
    <t xml:space="preserve">Custo Total - Instalações Elétricas</t>
  </si>
  <si>
    <t xml:space="preserve">5 - INSTALAÇÕES HIDROSSANITÁRIAS</t>
  </si>
  <si>
    <t xml:space="preserve">5.1</t>
  </si>
  <si>
    <t xml:space="preserve">Rede em tubo PVC rigido 100mm para drenagem pluvial - enterrado</t>
  </si>
  <si>
    <t xml:space="preserve">Custo Total - Instalações Hidrossanitárias</t>
  </si>
  <si>
    <t xml:space="preserve">6 - SERVIÇOS FINAIS</t>
  </si>
  <si>
    <t xml:space="preserve">6.1</t>
  </si>
  <si>
    <t xml:space="preserve">Limpeza da obra</t>
  </si>
  <si>
    <t xml:space="preserve">Custo Total - Serviços Finais</t>
  </si>
  <si>
    <t xml:space="preserve">VALOR TOTAL (R$)</t>
  </si>
  <si>
    <t xml:space="preserve">MODULARES</t>
  </si>
  <si>
    <t xml:space="preserve">Sala 03 Módulos</t>
  </si>
  <si>
    <t xml:space="preserve">Custo Total - Modulares</t>
  </si>
  <si>
    <t xml:space="preserve">Complementares Salas Modulares no EB Professora Thereza Bezerra de Athaide</t>
  </si>
  <si>
    <t xml:space="preserve">Av. Atílio Dalsóquio, 50, Espinheiros, CEP 88.317-140, Itajaí/SC</t>
  </si>
  <si>
    <t xml:space="preserve">3.1</t>
  </si>
  <si>
    <t xml:space="preserve">VALOR TOTAL GERAL DOS SERVIÇOS COMPLEMENTARES(R$)</t>
  </si>
  <si>
    <t xml:space="preserve">VALOR TOTAL GERAL DAS SALAS MODULARES(R$)</t>
  </si>
  <si>
    <t xml:space="preserve">DATA:</t>
  </si>
  <si>
    <t xml:space="preserve">ENG. VIRGINIA VICTÓRIA CREMA MONGELOS - CREA/SC 140246-2</t>
  </si>
  <si>
    <t xml:space="preserve">Ass:</t>
  </si>
  <si>
    <t xml:space="preserve">Matrícula: 2.154.402</t>
  </si>
  <si>
    <t xml:space="preserve"> ORÇAMENTO: OK</t>
  </si>
  <si>
    <t xml:space="preserve">PLANILHA ORÇAMENTÁRIA  - SERVIÇOS COMPLEMENTARES PARA INSTALAÇÃO DE SALAS MODULARES EM DUAS UNIDADES ESCOLARES</t>
  </si>
  <si>
    <t xml:space="preserve">CRONOGRAMA FISICO-FINANCEIRO</t>
  </si>
  <si>
    <t xml:space="preserve">ITEM</t>
  </si>
  <si>
    <t xml:space="preserve">DESCRIÇÃO</t>
  </si>
  <si>
    <t xml:space="preserve">TOTAL (R$)</t>
  </si>
  <si>
    <t xml:space="preserve">PESO</t>
  </si>
  <si>
    <t xml:space="preserve">PRAZO EM DIAS</t>
  </si>
  <si>
    <t xml:space="preserve">30 - MÊS 1</t>
  </si>
  <si>
    <t xml:space="preserve">(%)</t>
  </si>
  <si>
    <t xml:space="preserve">SERVIÇOS INICIAIS</t>
  </si>
  <si>
    <t xml:space="preserve">INFRA/SUPRAESTRUTURA</t>
  </si>
  <si>
    <t xml:space="preserve">PISO</t>
  </si>
  <si>
    <t xml:space="preserve">INSTALAÇÕES ELÉTRICAS</t>
  </si>
  <si>
    <t xml:space="preserve">INSTALAÇÕES HIDROSSANITÁRIAS</t>
  </si>
  <si>
    <t xml:space="preserve">SERVIÇOS FINAIS</t>
  </si>
  <si>
    <t xml:space="preserve">RESUMO CRONOGRAMA FISICO - FINANCEIRO (PINTURA)</t>
  </si>
  <si>
    <t xml:space="preserve">TOTAL DOS SERVIÇOS</t>
  </si>
  <si>
    <t xml:space="preserve">(Intervalo do período)</t>
  </si>
  <si>
    <t xml:space="preserve">TOTAL</t>
  </si>
  <si>
    <t xml:space="preserve">TOTAL (%)</t>
  </si>
  <si>
    <t xml:space="preserve">TOTAL MENSAL SIMPLES</t>
  </si>
  <si>
    <t xml:space="preserve">TOTAL MENSAL ACUMULADO</t>
  </si>
  <si>
    <t xml:space="preserve">Itajaí, 29 de Setembro de 2017</t>
  </si>
  <si>
    <t xml:space="preserve">RESUMO ORÇAMENTÁRIO</t>
  </si>
  <si>
    <t xml:space="preserve">PINTURA</t>
  </si>
  <si>
    <t xml:space="preserve">TOTAL GERAL</t>
  </si>
  <si>
    <t xml:space="preserve">T O T A L   G E R A L </t>
  </si>
  <si>
    <t xml:space="preserve">TABELAS PARA COMPOSIÇÃO DETALHADA DO BDI POR TIPO DE OBRA</t>
  </si>
  <si>
    <t xml:space="preserve">Preencher</t>
  </si>
  <si>
    <t xml:space="preserve">Construção de Edifícios</t>
  </si>
  <si>
    <t xml:space="preserve">PARCELA DO BDI</t>
  </si>
  <si>
    <t xml:space="preserve">1 Quartil</t>
  </si>
  <si>
    <t xml:space="preserve">Médio</t>
  </si>
  <si>
    <t xml:space="preserve">3 Quartil</t>
  </si>
  <si>
    <t xml:space="preserve">Administração Central</t>
  </si>
  <si>
    <t xml:space="preserve">Seguro e Garantia</t>
  </si>
  <si>
    <t xml:space="preserve">Risco</t>
  </si>
  <si>
    <t xml:space="preserve">Despesas Financeiras</t>
  </si>
  <si>
    <t xml:space="preserve">Lucro</t>
  </si>
  <si>
    <t xml:space="preserve">PIS</t>
  </si>
  <si>
    <t xml:space="preserve">PIS, COFINS e ISSQN</t>
  </si>
  <si>
    <t xml:space="preserve">Conforme legislação </t>
  </si>
  <si>
    <t xml:space="preserve">COFINS</t>
  </si>
  <si>
    <t xml:space="preserve">ISS (*)</t>
  </si>
  <si>
    <t xml:space="preserve">Construção de Redes de Abastecimento de Água, Coleta de Esgoto e Construções Correlatas</t>
  </si>
  <si>
    <t xml:space="preserve">Contribuição previdenciária (**)</t>
  </si>
  <si>
    <t xml:space="preserve"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</si>
  <si>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</si>
  <si>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 xml:space="preserve"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 xml:space="preserve"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</si>
  <si>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</si>
  <si>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</si>
  <si>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</si>
  <si>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</si>
  <si>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</si>
  <si>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</si>
  <si>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</si>
  <si>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</si>
  <si>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</si>
  <si>
    <t xml:space="preserve">COMPLEMETARES SALAS MODULARES</t>
  </si>
  <si>
    <t xml:space="preserve">PLANILHA DE COMPOSIÇÃO DO BDI</t>
  </si>
  <si>
    <t xml:space="preserve">Descrição dos benefícios e despesas indiretas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</si>
  <si>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</si>
  <si>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</si>
  <si>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</si>
  <si>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</si>
  <si>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</si>
  <si>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TRIBUTOS</t>
  </si>
  <si>
    <t xml:space="preserve">ISS</t>
  </si>
  <si>
    <t xml:space="preserve">Contribuição Previdenciária</t>
  </si>
  <si>
    <t xml:space="preserve">LUCRO</t>
  </si>
  <si>
    <t xml:space="preserve">Total apurado dos Benefícios e Despesas indiretas  </t>
  </si>
  <si>
    <t xml:space="preserve">EQUAÇÃO:</t>
  </si>
  <si>
    <t xml:space="preserve">ITAJAÍ, 29 DE SETEMBRO DE 2017</t>
  </si>
  <si>
    <t xml:space="preserve">___________________________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</si>
</sst>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(* #,##0.00_);_(* \(#,##0.00\);_(* \-??_);_(@_)"/>
    <numFmt numFmtId="166" formatCode="_([$€-2]* #,##0.00_);_([$€-2]* \(#,##0.00\);_([$€-2]* \-??_)"/>
    <numFmt numFmtId="167" formatCode="_(&quot;R$ &quot;* #,##0.00_);_(&quot;R$ &quot;* \(#,##0.00\);_(&quot;R$ &quot;* \-??_);_(@_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0%"/>
    <numFmt numFmtId="171" formatCode="_(* #,##0.00_);_(* \(#,##0.00\);_(* \-??_);_(@_)"/>
    <numFmt numFmtId="172" formatCode="#,##0.00\ ;&quot; (&quot;#,##0.00\);&quot; -&quot;#\ ;@\ "/>
    <numFmt numFmtId="173" formatCode="D/M/YYYY"/>
    <numFmt numFmtId="174" formatCode="0.00%"/>
    <numFmt numFmtId="175" formatCode="0.00"/>
    <numFmt numFmtId="176" formatCode="@"/>
    <numFmt numFmtId="177" formatCode="#,##0_);\(#,##0\)"/>
    <numFmt numFmtId="178" formatCode="#,##0.00"/>
  </numFmts>
  <fonts count="5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u val="single"/>
      <sz val="10"/>
      <color rgb="FF0000FF"/>
      <name val="Arial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11"/>
      <color rgb="FFFF0000"/>
      <name val="Calibri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b val="true"/>
      <u val="single"/>
      <sz val="12"/>
      <name val="Arial"/>
      <family val="2"/>
      <charset val="1"/>
    </font>
    <font>
      <sz val="12"/>
      <color rgb="FFFF0000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8"/>
      <color rgb="FFFF0000"/>
      <name val="Arial"/>
      <family val="2"/>
      <charset val="1"/>
    </font>
    <font>
      <b val="true"/>
      <sz val="28"/>
      <color rgb="FF12335C"/>
      <name val="Arial"/>
      <family val="2"/>
    </font>
    <font>
      <b val="true"/>
      <sz val="18"/>
      <color rgb="FF12335C"/>
      <name val="Arial"/>
      <family val="2"/>
    </font>
    <font>
      <b val="true"/>
      <sz val="20"/>
      <name val="Arial"/>
      <family val="2"/>
      <charset val="1"/>
    </font>
    <font>
      <sz val="11"/>
      <name val="Arial"/>
      <family val="2"/>
      <charset val="1"/>
    </font>
    <font>
      <b val="true"/>
      <sz val="24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8"/>
      <name val="Arial"/>
      <family val="2"/>
      <charset val="1"/>
    </font>
    <font>
      <sz val="8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u val="single"/>
      <sz val="11"/>
      <name val="Arial"/>
      <family val="2"/>
      <charset val="1"/>
    </font>
    <font>
      <b val="true"/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9"/>
      <name val="Arial"/>
      <family val="2"/>
      <charset val="1"/>
    </font>
    <font>
      <b val="true"/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sz val="8"/>
      <name val="Arial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12335C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CCCFF"/>
      </patternFill>
    </fill>
    <fill>
      <patternFill patternType="solid">
        <fgColor rgb="FFFFFF00"/>
        <bgColor rgb="FFFFFF00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7" fillId="20" borderId="1" applyFont="true" applyBorder="true" applyAlignment="true" applyProtection="false">
      <alignment horizontal="general" vertical="bottom" textRotation="0" wrapText="false" indent="0" shrinkToFit="false"/>
    </xf>
    <xf numFmtId="164" fontId="7" fillId="20" borderId="1" applyFont="true" applyBorder="true" applyAlignment="true" applyProtection="false">
      <alignment horizontal="general" vertical="bottom" textRotation="0" wrapText="false" indent="0" shrinkToFit="false"/>
    </xf>
    <xf numFmtId="164" fontId="8" fillId="21" borderId="2" applyFont="true" applyBorder="true" applyAlignment="true" applyProtection="false">
      <alignment horizontal="general" vertical="bottom" textRotation="0" wrapText="false" indent="0" shrinkToFit="false"/>
    </xf>
    <xf numFmtId="164" fontId="8" fillId="21" borderId="2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4" borderId="0" applyFont="true" applyBorder="false" applyAlignment="true" applyProtection="false">
      <alignment horizontal="general" vertical="bottom" textRotation="0" wrapText="false" indent="0" shrinkToFit="false"/>
    </xf>
    <xf numFmtId="164" fontId="10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7" borderId="1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22" borderId="0" applyFont="true" applyBorder="false" applyAlignment="true" applyProtection="false">
      <alignment horizontal="general" vertical="bottom" textRotation="0" wrapText="false" indent="0" shrinkToFit="false"/>
    </xf>
    <xf numFmtId="164" fontId="17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7" applyFont="true" applyBorder="tru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19" fillId="20" borderId="9" applyFont="true" applyBorder="true" applyAlignment="true" applyProtection="false">
      <alignment horizontal="general" vertical="bottom" textRotation="0" wrapText="false" indent="0" shrinkToFit="false"/>
    </xf>
    <xf numFmtId="164" fontId="19" fillId="20" borderId="9" applyFont="true" applyBorder="tru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tru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25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25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25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25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26" fillId="2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25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6" fillId="25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25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25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6" fillId="25" borderId="1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25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25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6" fillId="25" borderId="17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25" borderId="18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25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26" fillId="25" borderId="17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5" fillId="25" borderId="18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21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17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4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4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24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4" borderId="24" xfId="25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4" borderId="24" xfId="257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24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24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2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7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7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27" fillId="0" borderId="2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2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8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9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2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18" fillId="24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8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0" fillId="2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6" fontId="18" fillId="24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27" fillId="0" borderId="2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30" fillId="2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24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4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8" fillId="24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30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0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30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2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7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7" fillId="0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27" fillId="0" borderId="1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24" borderId="2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21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6" fillId="25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25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4" xfId="257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0" fillId="24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31" fillId="24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31" fillId="24" borderId="2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1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27" fillId="0" borderId="3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3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3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3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3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8" fillId="0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5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35" fillId="2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4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8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1" fillId="24" borderId="2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7" fillId="2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2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39" fillId="2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2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39" fillId="2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9" fillId="20" borderId="21" xfId="24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2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0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40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1" fillId="0" borderId="4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1" fillId="0" borderId="25" xfId="36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1" fillId="0" borderId="25" xfId="3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1" fillId="0" borderId="21" xfId="24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9" fillId="20" borderId="4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39" fillId="20" borderId="21" xfId="24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39" fillId="2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2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39" fillId="2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39" fillId="2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1" fillId="0" borderId="25" xfId="24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1" fillId="20" borderId="41" xfId="36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39" fillId="20" borderId="21" xfId="3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9" fillId="0" borderId="21" xfId="24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41" fillId="20" borderId="41" xfId="36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3" fillId="0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2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8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8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8" fillId="21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8" fillId="21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7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7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2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45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7" fontId="46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0" fillId="8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0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2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26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8" fillId="26" borderId="4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4" fontId="36" fillId="26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3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6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0" fillId="26" borderId="2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2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0" fillId="26" borderId="4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8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36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0" fillId="8" borderId="3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36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26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4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6" fontId="51" fillId="0" borderId="11" xfId="33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51" fillId="0" borderId="27" xfId="33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49" fillId="0" borderId="11" xfId="33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49" fillId="0" borderId="43" xfId="3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44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45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23" fillId="0" borderId="46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7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48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8" fillId="0" borderId="49" xfId="336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50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0" borderId="51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27" fillId="0" borderId="52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18" fillId="0" borderId="49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20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1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18" fillId="0" borderId="22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44" xfId="33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4" fontId="49" fillId="0" borderId="46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336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33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18" fillId="0" borderId="0" xfId="336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2" fillId="0" borderId="10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49" fillId="0" borderId="53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53" xfId="336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3" fillId="0" borderId="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4" fillId="0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5" fillId="0" borderId="53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53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5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0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22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" xfId="20" builtinId="53" customBuiltin="true"/>
    <cellStyle name="20% - Accent1 2" xfId="21" builtinId="53" customBuiltin="true"/>
    <cellStyle name="20% - Accent1 2 2" xfId="22" builtinId="53" customBuiltin="true"/>
    <cellStyle name="20% - Accent1 2 2 2" xfId="23" builtinId="53" customBuiltin="true"/>
    <cellStyle name="20% - Accent1 2 2 3" xfId="24" builtinId="53" customBuiltin="true"/>
    <cellStyle name="20% - Accent1 2 3" xfId="25" builtinId="53" customBuiltin="true"/>
    <cellStyle name="20% - Accent1 2 4" xfId="26" builtinId="53" customBuiltin="true"/>
    <cellStyle name="20% - Accent1 3" xfId="27" builtinId="53" customBuiltin="true"/>
    <cellStyle name="20% - Accent1 3 2" xfId="28" builtinId="53" customBuiltin="true"/>
    <cellStyle name="20% - Accent1 3 3" xfId="29" builtinId="53" customBuiltin="true"/>
    <cellStyle name="20% - Accent1 4" xfId="30" builtinId="53" customBuiltin="true"/>
    <cellStyle name="20% - Accent1 5" xfId="31" builtinId="53" customBuiltin="true"/>
    <cellStyle name="20% - Accent2" xfId="32" builtinId="53" customBuiltin="true"/>
    <cellStyle name="20% - Accent2 2" xfId="33" builtinId="53" customBuiltin="true"/>
    <cellStyle name="20% - Accent2 2 2" xfId="34" builtinId="53" customBuiltin="true"/>
    <cellStyle name="20% - Accent2 2 2 2" xfId="35" builtinId="53" customBuiltin="true"/>
    <cellStyle name="20% - Accent2 2 2 3" xfId="36" builtinId="53" customBuiltin="true"/>
    <cellStyle name="20% - Accent2 2 3" xfId="37" builtinId="53" customBuiltin="true"/>
    <cellStyle name="20% - Accent2 2 4" xfId="38" builtinId="53" customBuiltin="true"/>
    <cellStyle name="20% - Accent2 3" xfId="39" builtinId="53" customBuiltin="true"/>
    <cellStyle name="20% - Accent2 3 2" xfId="40" builtinId="53" customBuiltin="true"/>
    <cellStyle name="20% - Accent2 3 3" xfId="41" builtinId="53" customBuiltin="true"/>
    <cellStyle name="20% - Accent2 4" xfId="42" builtinId="53" customBuiltin="true"/>
    <cellStyle name="20% - Accent2 5" xfId="43" builtinId="53" customBuiltin="true"/>
    <cellStyle name="20% - Accent3" xfId="44" builtinId="53" customBuiltin="true"/>
    <cellStyle name="20% - Accent3 2" xfId="45" builtinId="53" customBuiltin="true"/>
    <cellStyle name="20% - Accent3 2 2" xfId="46" builtinId="53" customBuiltin="true"/>
    <cellStyle name="20% - Accent3 2 2 2" xfId="47" builtinId="53" customBuiltin="true"/>
    <cellStyle name="20% - Accent3 2 2 3" xfId="48" builtinId="53" customBuiltin="true"/>
    <cellStyle name="20% - Accent3 2 3" xfId="49" builtinId="53" customBuiltin="true"/>
    <cellStyle name="20% - Accent3 2 4" xfId="50" builtinId="53" customBuiltin="true"/>
    <cellStyle name="20% - Accent3 3" xfId="51" builtinId="53" customBuiltin="true"/>
    <cellStyle name="20% - Accent3 3 2" xfId="52" builtinId="53" customBuiltin="true"/>
    <cellStyle name="20% - Accent3 3 3" xfId="53" builtinId="53" customBuiltin="true"/>
    <cellStyle name="20% - Accent3 4" xfId="54" builtinId="53" customBuiltin="true"/>
    <cellStyle name="20% - Accent3 5" xfId="55" builtinId="53" customBuiltin="true"/>
    <cellStyle name="20% - Accent4" xfId="56" builtinId="53" customBuiltin="true"/>
    <cellStyle name="20% - Accent4 2" xfId="57" builtinId="53" customBuiltin="true"/>
    <cellStyle name="20% - Accent4 2 2" xfId="58" builtinId="53" customBuiltin="true"/>
    <cellStyle name="20% - Accent4 2 2 2" xfId="59" builtinId="53" customBuiltin="true"/>
    <cellStyle name="20% - Accent4 2 2 3" xfId="60" builtinId="53" customBuiltin="true"/>
    <cellStyle name="20% - Accent4 2 3" xfId="61" builtinId="53" customBuiltin="true"/>
    <cellStyle name="20% - Accent4 2 4" xfId="62" builtinId="53" customBuiltin="true"/>
    <cellStyle name="20% - Accent4 3" xfId="63" builtinId="53" customBuiltin="true"/>
    <cellStyle name="20% - Accent4 3 2" xfId="64" builtinId="53" customBuiltin="true"/>
    <cellStyle name="20% - Accent4 3 3" xfId="65" builtinId="53" customBuiltin="true"/>
    <cellStyle name="20% - Accent4 4" xfId="66" builtinId="53" customBuiltin="true"/>
    <cellStyle name="20% - Accent4 5" xfId="67" builtinId="53" customBuiltin="true"/>
    <cellStyle name="20% - Accent5" xfId="68" builtinId="53" customBuiltin="true"/>
    <cellStyle name="20% - Accent5 2" xfId="69" builtinId="53" customBuiltin="true"/>
    <cellStyle name="20% - Accent5 2 2" xfId="70" builtinId="53" customBuiltin="true"/>
    <cellStyle name="20% - Accent5 2 2 2" xfId="71" builtinId="53" customBuiltin="true"/>
    <cellStyle name="20% - Accent5 2 2 3" xfId="72" builtinId="53" customBuiltin="true"/>
    <cellStyle name="20% - Accent5 2 3" xfId="73" builtinId="53" customBuiltin="true"/>
    <cellStyle name="20% - Accent5 2 4" xfId="74" builtinId="53" customBuiltin="true"/>
    <cellStyle name="20% - Accent5 3" xfId="75" builtinId="53" customBuiltin="true"/>
    <cellStyle name="20% - Accent5 3 2" xfId="76" builtinId="53" customBuiltin="true"/>
    <cellStyle name="20% - Accent5 3 3" xfId="77" builtinId="53" customBuiltin="true"/>
    <cellStyle name="20% - Accent5 4" xfId="78" builtinId="53" customBuiltin="true"/>
    <cellStyle name="20% - Accent5 5" xfId="79" builtinId="53" customBuiltin="true"/>
    <cellStyle name="20% - Accent6" xfId="80" builtinId="53" customBuiltin="true"/>
    <cellStyle name="20% - Accent6 2" xfId="81" builtinId="53" customBuiltin="true"/>
    <cellStyle name="20% - Accent6 2 2" xfId="82" builtinId="53" customBuiltin="true"/>
    <cellStyle name="20% - Accent6 2 2 2" xfId="83" builtinId="53" customBuiltin="true"/>
    <cellStyle name="20% - Accent6 2 2 3" xfId="84" builtinId="53" customBuiltin="true"/>
    <cellStyle name="20% - Accent6 2 3" xfId="85" builtinId="53" customBuiltin="true"/>
    <cellStyle name="20% - Accent6 2 4" xfId="86" builtinId="53" customBuiltin="true"/>
    <cellStyle name="20% - Accent6 3" xfId="87" builtinId="53" customBuiltin="true"/>
    <cellStyle name="20% - Accent6 3 2" xfId="88" builtinId="53" customBuiltin="true"/>
    <cellStyle name="20% - Accent6 3 3" xfId="89" builtinId="53" customBuiltin="true"/>
    <cellStyle name="20% - Accent6 4" xfId="90" builtinId="53" customBuiltin="true"/>
    <cellStyle name="20% - Accent6 5" xfId="91" builtinId="53" customBuiltin="true"/>
    <cellStyle name="40% - Accent1" xfId="92" builtinId="53" customBuiltin="true"/>
    <cellStyle name="40% - Accent1 2" xfId="93" builtinId="53" customBuiltin="true"/>
    <cellStyle name="40% - Accent1 2 2" xfId="94" builtinId="53" customBuiltin="true"/>
    <cellStyle name="40% - Accent1 2 2 2" xfId="95" builtinId="53" customBuiltin="true"/>
    <cellStyle name="40% - Accent1 2 2 3" xfId="96" builtinId="53" customBuiltin="true"/>
    <cellStyle name="40% - Accent1 2 3" xfId="97" builtinId="53" customBuiltin="true"/>
    <cellStyle name="40% - Accent1 2 4" xfId="98" builtinId="53" customBuiltin="true"/>
    <cellStyle name="40% - Accent1 3" xfId="99" builtinId="53" customBuiltin="true"/>
    <cellStyle name="40% - Accent1 3 2" xfId="100" builtinId="53" customBuiltin="true"/>
    <cellStyle name="40% - Accent1 3 3" xfId="101" builtinId="53" customBuiltin="true"/>
    <cellStyle name="40% - Accent1 4" xfId="102" builtinId="53" customBuiltin="true"/>
    <cellStyle name="40% - Accent1 5" xfId="103" builtinId="53" customBuiltin="true"/>
    <cellStyle name="40% - Accent2" xfId="104" builtinId="53" customBuiltin="true"/>
    <cellStyle name="40% - Accent2 2" xfId="105" builtinId="53" customBuiltin="true"/>
    <cellStyle name="40% - Accent2 2 2" xfId="106" builtinId="53" customBuiltin="true"/>
    <cellStyle name="40% - Accent2 2 2 2" xfId="107" builtinId="53" customBuiltin="true"/>
    <cellStyle name="40% - Accent2 2 2 3" xfId="108" builtinId="53" customBuiltin="true"/>
    <cellStyle name="40% - Accent2 2 3" xfId="109" builtinId="53" customBuiltin="true"/>
    <cellStyle name="40% - Accent2 2 4" xfId="110" builtinId="53" customBuiltin="true"/>
    <cellStyle name="40% - Accent2 3" xfId="111" builtinId="53" customBuiltin="true"/>
    <cellStyle name="40% - Accent2 3 2" xfId="112" builtinId="53" customBuiltin="true"/>
    <cellStyle name="40% - Accent2 3 3" xfId="113" builtinId="53" customBuiltin="true"/>
    <cellStyle name="40% - Accent2 4" xfId="114" builtinId="53" customBuiltin="true"/>
    <cellStyle name="40% - Accent2 5" xfId="115" builtinId="53" customBuiltin="true"/>
    <cellStyle name="40% - Accent3" xfId="116" builtinId="53" customBuiltin="true"/>
    <cellStyle name="40% - Accent3 2" xfId="117" builtinId="53" customBuiltin="true"/>
    <cellStyle name="40% - Accent3 2 2" xfId="118" builtinId="53" customBuiltin="true"/>
    <cellStyle name="40% - Accent3 2 2 2" xfId="119" builtinId="53" customBuiltin="true"/>
    <cellStyle name="40% - Accent3 2 2 3" xfId="120" builtinId="53" customBuiltin="true"/>
    <cellStyle name="40% - Accent3 2 3" xfId="121" builtinId="53" customBuiltin="true"/>
    <cellStyle name="40% - Accent3 2 4" xfId="122" builtinId="53" customBuiltin="true"/>
    <cellStyle name="40% - Accent3 3" xfId="123" builtinId="53" customBuiltin="true"/>
    <cellStyle name="40% - Accent3 3 2" xfId="124" builtinId="53" customBuiltin="true"/>
    <cellStyle name="40% - Accent3 3 3" xfId="125" builtinId="53" customBuiltin="true"/>
    <cellStyle name="40% - Accent3 4" xfId="126" builtinId="53" customBuiltin="true"/>
    <cellStyle name="40% - Accent3 5" xfId="127" builtinId="53" customBuiltin="true"/>
    <cellStyle name="40% - Accent4" xfId="128" builtinId="53" customBuiltin="true"/>
    <cellStyle name="40% - Accent4 2" xfId="129" builtinId="53" customBuiltin="true"/>
    <cellStyle name="40% - Accent4 2 2" xfId="130" builtinId="53" customBuiltin="true"/>
    <cellStyle name="40% - Accent4 2 2 2" xfId="131" builtinId="53" customBuiltin="true"/>
    <cellStyle name="40% - Accent4 2 2 3" xfId="132" builtinId="53" customBuiltin="true"/>
    <cellStyle name="40% - Accent4 2 3" xfId="133" builtinId="53" customBuiltin="true"/>
    <cellStyle name="40% - Accent4 2 4" xfId="134" builtinId="53" customBuiltin="true"/>
    <cellStyle name="40% - Accent4 3" xfId="135" builtinId="53" customBuiltin="true"/>
    <cellStyle name="40% - Accent4 3 2" xfId="136" builtinId="53" customBuiltin="true"/>
    <cellStyle name="40% - Accent4 3 3" xfId="137" builtinId="53" customBuiltin="true"/>
    <cellStyle name="40% - Accent4 4" xfId="138" builtinId="53" customBuiltin="true"/>
    <cellStyle name="40% - Accent4 5" xfId="139" builtinId="53" customBuiltin="true"/>
    <cellStyle name="40% - Accent5" xfId="140" builtinId="53" customBuiltin="true"/>
    <cellStyle name="40% - Accent5 2" xfId="141" builtinId="53" customBuiltin="true"/>
    <cellStyle name="40% - Accent5 2 2" xfId="142" builtinId="53" customBuiltin="true"/>
    <cellStyle name="40% - Accent5 2 2 2" xfId="143" builtinId="53" customBuiltin="true"/>
    <cellStyle name="40% - Accent5 2 2 3" xfId="144" builtinId="53" customBuiltin="true"/>
    <cellStyle name="40% - Accent5 2 3" xfId="145" builtinId="53" customBuiltin="true"/>
    <cellStyle name="40% - Accent5 2 4" xfId="146" builtinId="53" customBuiltin="true"/>
    <cellStyle name="40% - Accent5 3" xfId="147" builtinId="53" customBuiltin="true"/>
    <cellStyle name="40% - Accent5 3 2" xfId="148" builtinId="53" customBuiltin="true"/>
    <cellStyle name="40% - Accent5 3 3" xfId="149" builtinId="53" customBuiltin="true"/>
    <cellStyle name="40% - Accent5 4" xfId="150" builtinId="53" customBuiltin="true"/>
    <cellStyle name="40% - Accent5 5" xfId="151" builtinId="53" customBuiltin="true"/>
    <cellStyle name="40% - Accent6" xfId="152" builtinId="53" customBuiltin="true"/>
    <cellStyle name="40% - Accent6 2" xfId="153" builtinId="53" customBuiltin="true"/>
    <cellStyle name="40% - Accent6 2 2" xfId="154" builtinId="53" customBuiltin="true"/>
    <cellStyle name="40% - Accent6 2 2 2" xfId="155" builtinId="53" customBuiltin="true"/>
    <cellStyle name="40% - Accent6 2 2 3" xfId="156" builtinId="53" customBuiltin="true"/>
    <cellStyle name="40% - Accent6 2 3" xfId="157" builtinId="53" customBuiltin="true"/>
    <cellStyle name="40% - Accent6 2 4" xfId="158" builtinId="53" customBuiltin="true"/>
    <cellStyle name="40% - Accent6 3" xfId="159" builtinId="53" customBuiltin="true"/>
    <cellStyle name="40% - Accent6 3 2" xfId="160" builtinId="53" customBuiltin="true"/>
    <cellStyle name="40% - Accent6 3 3" xfId="161" builtinId="53" customBuiltin="true"/>
    <cellStyle name="40% - Accent6 4" xfId="162" builtinId="53" customBuiltin="true"/>
    <cellStyle name="40% - Accent6 5" xfId="163" builtinId="53" customBuiltin="true"/>
    <cellStyle name="60% - Accent1" xfId="164" builtinId="53" customBuiltin="true"/>
    <cellStyle name="60% - Accent1 2" xfId="165" builtinId="53" customBuiltin="true"/>
    <cellStyle name="60% - Accent2" xfId="166" builtinId="53" customBuiltin="true"/>
    <cellStyle name="60% - Accent2 2" xfId="167" builtinId="53" customBuiltin="true"/>
    <cellStyle name="60% - Accent3" xfId="168" builtinId="53" customBuiltin="true"/>
    <cellStyle name="60% - Accent3 2" xfId="169" builtinId="53" customBuiltin="true"/>
    <cellStyle name="60% - Accent4" xfId="170" builtinId="53" customBuiltin="true"/>
    <cellStyle name="60% - Accent4 2" xfId="171" builtinId="53" customBuiltin="true"/>
    <cellStyle name="60% - Accent5" xfId="172" builtinId="53" customBuiltin="true"/>
    <cellStyle name="60% - Accent5 2" xfId="173" builtinId="53" customBuiltin="true"/>
    <cellStyle name="60% - Accent6" xfId="174" builtinId="53" customBuiltin="true"/>
    <cellStyle name="60% - Accent6 2" xfId="175" builtinId="53" customBuiltin="true"/>
    <cellStyle name="Accent1" xfId="176" builtinId="53" customBuiltin="true"/>
    <cellStyle name="Accent1 2" xfId="177" builtinId="53" customBuiltin="true"/>
    <cellStyle name="Accent2" xfId="178" builtinId="53" customBuiltin="true"/>
    <cellStyle name="Accent2 2" xfId="179" builtinId="53" customBuiltin="true"/>
    <cellStyle name="Accent3" xfId="180" builtinId="53" customBuiltin="true"/>
    <cellStyle name="Accent3 2" xfId="181" builtinId="53" customBuiltin="true"/>
    <cellStyle name="Accent4" xfId="182" builtinId="53" customBuiltin="true"/>
    <cellStyle name="Accent4 2" xfId="183" builtinId="53" customBuiltin="true"/>
    <cellStyle name="Accent5" xfId="184" builtinId="53" customBuiltin="true"/>
    <cellStyle name="Accent5 2" xfId="185" builtinId="53" customBuiltin="true"/>
    <cellStyle name="Accent6" xfId="186" builtinId="53" customBuiltin="true"/>
    <cellStyle name="Accent6 2" xfId="187" builtinId="53" customBuiltin="true"/>
    <cellStyle name="Bad" xfId="188" builtinId="53" customBuiltin="true"/>
    <cellStyle name="Bad 2" xfId="189" builtinId="53" customBuiltin="true"/>
    <cellStyle name="Calculation" xfId="190" builtinId="53" customBuiltin="true"/>
    <cellStyle name="Calculation 2" xfId="191" builtinId="53" customBuiltin="true"/>
    <cellStyle name="Check Cell" xfId="192" builtinId="53" customBuiltin="true"/>
    <cellStyle name="Check Cell 2" xfId="193" builtinId="53" customBuiltin="true"/>
    <cellStyle name="Comma 2" xfId="194" builtinId="53" customBuiltin="true"/>
    <cellStyle name="Comma_GMB_Planilha Geral de Orçamento CUSTO" xfId="195" builtinId="53" customBuiltin="true"/>
    <cellStyle name="Euro" xfId="196" builtinId="53" customBuiltin="true"/>
    <cellStyle name="Euro 2" xfId="197" builtinId="53" customBuiltin="true"/>
    <cellStyle name="Explanatory Text" xfId="198" builtinId="53" customBuiltin="true"/>
    <cellStyle name="Explanatory Text 2" xfId="199" builtinId="53" customBuiltin="true"/>
    <cellStyle name="Good" xfId="200" builtinId="53" customBuiltin="true"/>
    <cellStyle name="Good 2" xfId="201" builtinId="53" customBuiltin="true"/>
    <cellStyle name="Heading 1" xfId="202" builtinId="53" customBuiltin="true"/>
    <cellStyle name="Heading 1 2" xfId="203" builtinId="53" customBuiltin="true"/>
    <cellStyle name="Heading 2" xfId="204" builtinId="53" customBuiltin="true"/>
    <cellStyle name="Heading 2 2" xfId="205" builtinId="53" customBuiltin="true"/>
    <cellStyle name="Heading 3" xfId="206" builtinId="53" customBuiltin="true"/>
    <cellStyle name="Heading 3 2" xfId="207" builtinId="53" customBuiltin="true"/>
    <cellStyle name="Heading 4" xfId="208" builtinId="53" customBuiltin="true"/>
    <cellStyle name="Heading 4 2" xfId="209" builtinId="53" customBuiltin="true"/>
    <cellStyle name="Hyperlink 2" xfId="210" builtinId="53" customBuiltin="true"/>
    <cellStyle name="Input" xfId="211" builtinId="53" customBuiltin="true"/>
    <cellStyle name="Input 2" xfId="212" builtinId="53" customBuiltin="true"/>
    <cellStyle name="Linked Cell" xfId="213" builtinId="53" customBuiltin="true"/>
    <cellStyle name="Linked Cell 2" xfId="214" builtinId="53" customBuiltin="true"/>
    <cellStyle name="Moeda 2" xfId="215" builtinId="53" customBuiltin="true"/>
    <cellStyle name="Moeda 2 2" xfId="216" builtinId="53" customBuiltin="true"/>
    <cellStyle name="Moeda 2 2 2" xfId="217" builtinId="53" customBuiltin="true"/>
    <cellStyle name="Moeda 2 2 2 2" xfId="218" builtinId="53" customBuiltin="true"/>
    <cellStyle name="Moeda 2 2 2 2 2" xfId="219" builtinId="53" customBuiltin="true"/>
    <cellStyle name="Moeda 2 2 2 2 3" xfId="220" builtinId="53" customBuiltin="true"/>
    <cellStyle name="Moeda 2 2 2 3" xfId="221" builtinId="53" customBuiltin="true"/>
    <cellStyle name="Moeda 2 2 2 4" xfId="222" builtinId="53" customBuiltin="true"/>
    <cellStyle name="Moeda 2 2 3" xfId="223" builtinId="53" customBuiltin="true"/>
    <cellStyle name="Moeda 2 2 3 2" xfId="224" builtinId="53" customBuiltin="true"/>
    <cellStyle name="Moeda 2 2 3 2 2" xfId="225" builtinId="53" customBuiltin="true"/>
    <cellStyle name="Moeda 2 2 3 2 3" xfId="226" builtinId="53" customBuiltin="true"/>
    <cellStyle name="Moeda 2 2 3 3" xfId="227" builtinId="53" customBuiltin="true"/>
    <cellStyle name="Moeda 2 2 3 4" xfId="228" builtinId="53" customBuiltin="true"/>
    <cellStyle name="Moeda 2 2 4" xfId="229" builtinId="53" customBuiltin="true"/>
    <cellStyle name="Moeda 2 2 4 2" xfId="230" builtinId="53" customBuiltin="true"/>
    <cellStyle name="Moeda 2 2 4 3" xfId="231" builtinId="53" customBuiltin="true"/>
    <cellStyle name="Moeda 2 2 5" xfId="232" builtinId="53" customBuiltin="true"/>
    <cellStyle name="Moeda 2 2 6" xfId="233" builtinId="53" customBuiltin="true"/>
    <cellStyle name="Moeda 2 3" xfId="234" builtinId="53" customBuiltin="true"/>
    <cellStyle name="Moeda 2 3 2" xfId="235" builtinId="53" customBuiltin="true"/>
    <cellStyle name="Moeda 2 3 2 2" xfId="236" builtinId="53" customBuiltin="true"/>
    <cellStyle name="Moeda 2 3 2 3" xfId="237" builtinId="53" customBuiltin="true"/>
    <cellStyle name="Moeda 2 3 3" xfId="238" builtinId="53" customBuiltin="true"/>
    <cellStyle name="Moeda 2 3 4" xfId="239" builtinId="53" customBuiltin="true"/>
    <cellStyle name="Moeda 2 4" xfId="240" builtinId="53" customBuiltin="true"/>
    <cellStyle name="Moeda 2 4 2" xfId="241" builtinId="53" customBuiltin="true"/>
    <cellStyle name="Moeda 2 4 3" xfId="242" builtinId="53" customBuiltin="true"/>
    <cellStyle name="Moeda 2 5" xfId="243" builtinId="53" customBuiltin="true"/>
    <cellStyle name="Moeda 3" xfId="244" builtinId="53" customBuiltin="true"/>
    <cellStyle name="Moeda 3 2" xfId="245" builtinId="53" customBuiltin="true"/>
    <cellStyle name="Moeda 4" xfId="246" builtinId="53" customBuiltin="true"/>
    <cellStyle name="Moeda 4 2" xfId="247" builtinId="53" customBuiltin="true"/>
    <cellStyle name="Moeda 5" xfId="248" builtinId="53" customBuiltin="true"/>
    <cellStyle name="Neutral" xfId="249" builtinId="53" customBuiltin="true"/>
    <cellStyle name="Neutral 2" xfId="250" builtinId="53" customBuiltin="true"/>
    <cellStyle name="Normal 10" xfId="251" builtinId="53" customBuiltin="true"/>
    <cellStyle name="Normal 10 2" xfId="252" builtinId="53" customBuiltin="true"/>
    <cellStyle name="Normal 10 2 2" xfId="253" builtinId="53" customBuiltin="true"/>
    <cellStyle name="Normal 10 2 3" xfId="254" builtinId="53" customBuiltin="true"/>
    <cellStyle name="Normal 10 3" xfId="255" builtinId="53" customBuiltin="true"/>
    <cellStyle name="Normal 10 4" xfId="256" builtinId="53" customBuiltin="true"/>
    <cellStyle name="Normal 11" xfId="257" builtinId="53" customBuiltin="true"/>
    <cellStyle name="Normal 11 2" xfId="258" builtinId="53" customBuiltin="true"/>
    <cellStyle name="Normal 11 2 2" xfId="259" builtinId="53" customBuiltin="true"/>
    <cellStyle name="Normal 11 3" xfId="260" builtinId="53" customBuiltin="true"/>
    <cellStyle name="Normal 12" xfId="261" builtinId="53" customBuiltin="true"/>
    <cellStyle name="Normal 12 2" xfId="262" builtinId="53" customBuiltin="true"/>
    <cellStyle name="Normal 13" xfId="263" builtinId="53" customBuiltin="true"/>
    <cellStyle name="Normal 2" xfId="264" builtinId="53" customBuiltin="true"/>
    <cellStyle name="Normal 2 2" xfId="265" builtinId="53" customBuiltin="true"/>
    <cellStyle name="Normal 2 2 2" xfId="266" builtinId="53" customBuiltin="true"/>
    <cellStyle name="Normal 2 3" xfId="267" builtinId="53" customBuiltin="true"/>
    <cellStyle name="Normal 2 3 2" xfId="268" builtinId="53" customBuiltin="true"/>
    <cellStyle name="Normal 2 3 3" xfId="269" builtinId="53" customBuiltin="true"/>
    <cellStyle name="Normal 2_ORÇ - Galeria Rua Eredes Serpa" xfId="270" builtinId="53" customBuiltin="true"/>
    <cellStyle name="Normal 3" xfId="271" builtinId="53" customBuiltin="true"/>
    <cellStyle name="Normal 3 2" xfId="272" builtinId="53" customBuiltin="true"/>
    <cellStyle name="Normal 4" xfId="273" builtinId="53" customBuiltin="true"/>
    <cellStyle name="Normal 4 2" xfId="274" builtinId="53" customBuiltin="true"/>
    <cellStyle name="Normal 4 2 2" xfId="275" builtinId="53" customBuiltin="true"/>
    <cellStyle name="Normal 4 2 2 2" xfId="276" builtinId="53" customBuiltin="true"/>
    <cellStyle name="Normal 4 2 2 2 2" xfId="277" builtinId="53" customBuiltin="true"/>
    <cellStyle name="Normal 4 2 2 2 3" xfId="278" builtinId="53" customBuiltin="true"/>
    <cellStyle name="Normal 4 2 2 3" xfId="279" builtinId="53" customBuiltin="true"/>
    <cellStyle name="Normal 4 2 2 4" xfId="280" builtinId="53" customBuiltin="true"/>
    <cellStyle name="Normal 4 2 3" xfId="281" builtinId="53" customBuiltin="true"/>
    <cellStyle name="Normal 4 2 3 2" xfId="282" builtinId="53" customBuiltin="true"/>
    <cellStyle name="Normal 4 2 3 3" xfId="283" builtinId="53" customBuiltin="true"/>
    <cellStyle name="Normal 4 2 4" xfId="284" builtinId="53" customBuiltin="true"/>
    <cellStyle name="Normal 4 2 5" xfId="285" builtinId="53" customBuiltin="true"/>
    <cellStyle name="Normal 4 3" xfId="286" builtinId="53" customBuiltin="true"/>
    <cellStyle name="Normal 4 3 2" xfId="287" builtinId="53" customBuiltin="true"/>
    <cellStyle name="Normal 4 4" xfId="288" builtinId="53" customBuiltin="true"/>
    <cellStyle name="Normal 4 4 2" xfId="289" builtinId="53" customBuiltin="true"/>
    <cellStyle name="Normal 4 4 3" xfId="290" builtinId="53" customBuiltin="true"/>
    <cellStyle name="Normal 4 5" xfId="291" builtinId="53" customBuiltin="true"/>
    <cellStyle name="Normal 5" xfId="292" builtinId="53" customBuiltin="true"/>
    <cellStyle name="Normal 5 2" xfId="293" builtinId="53" customBuiltin="true"/>
    <cellStyle name="Normal 5 2 2" xfId="294" builtinId="53" customBuiltin="true"/>
    <cellStyle name="Normal 5 3" xfId="295" builtinId="53" customBuiltin="true"/>
    <cellStyle name="Normal 6" xfId="296" builtinId="53" customBuiltin="true"/>
    <cellStyle name="Normal 6 2" xfId="297" builtinId="53" customBuiltin="true"/>
    <cellStyle name="Normal 6 2 2" xfId="298" builtinId="53" customBuiltin="true"/>
    <cellStyle name="Normal 6 3" xfId="299" builtinId="53" customBuiltin="true"/>
    <cellStyle name="Normal 7" xfId="300" builtinId="53" customBuiltin="true"/>
    <cellStyle name="Normal 7 2" xfId="301" builtinId="53" customBuiltin="true"/>
    <cellStyle name="Normal 7 2 2" xfId="302" builtinId="53" customBuiltin="true"/>
    <cellStyle name="Normal 7 2 3" xfId="303" builtinId="53" customBuiltin="true"/>
    <cellStyle name="Normal 7 3" xfId="304" builtinId="53" customBuiltin="true"/>
    <cellStyle name="Normal 7 3 2" xfId="305" builtinId="53" customBuiltin="true"/>
    <cellStyle name="Normal 7 3 3" xfId="306" builtinId="53" customBuiltin="true"/>
    <cellStyle name="Normal 7 4" xfId="307" builtinId="53" customBuiltin="true"/>
    <cellStyle name="Normal 7 4 2" xfId="308" builtinId="53" customBuiltin="true"/>
    <cellStyle name="Normal 7 4 3" xfId="309" builtinId="53" customBuiltin="true"/>
    <cellStyle name="Normal 7 5" xfId="310" builtinId="53" customBuiltin="true"/>
    <cellStyle name="Normal 7 6" xfId="311" builtinId="53" customBuiltin="true"/>
    <cellStyle name="Normal 8" xfId="312" builtinId="53" customBuiltin="true"/>
    <cellStyle name="Normal 8 2" xfId="313" builtinId="53" customBuiltin="true"/>
    <cellStyle name="Normal 8 2 2" xfId="314" builtinId="53" customBuiltin="true"/>
    <cellStyle name="Normal 8 2 3" xfId="315" builtinId="53" customBuiltin="true"/>
    <cellStyle name="Normal 8 3" xfId="316" builtinId="53" customBuiltin="true"/>
    <cellStyle name="Normal 8 3 2" xfId="317" builtinId="53" customBuiltin="true"/>
    <cellStyle name="Normal 8 3 3" xfId="318" builtinId="53" customBuiltin="true"/>
    <cellStyle name="Normal 8 4" xfId="319" builtinId="53" customBuiltin="true"/>
    <cellStyle name="Normal 8 4 2" xfId="320" builtinId="53" customBuiltin="true"/>
    <cellStyle name="Normal 8 4 3" xfId="321" builtinId="53" customBuiltin="true"/>
    <cellStyle name="Normal 8 5" xfId="322" builtinId="53" customBuiltin="true"/>
    <cellStyle name="Normal 8 6" xfId="323" builtinId="53" customBuiltin="true"/>
    <cellStyle name="Normal 9" xfId="324" builtinId="53" customBuiltin="true"/>
    <cellStyle name="Normal 9 2" xfId="325" builtinId="53" customBuiltin="true"/>
    <cellStyle name="Normal 9 2 2" xfId="326" builtinId="53" customBuiltin="true"/>
    <cellStyle name="Normal 9 2 3" xfId="327" builtinId="53" customBuiltin="true"/>
    <cellStyle name="Normal 9 3" xfId="328" builtinId="53" customBuiltin="true"/>
    <cellStyle name="Normal 9 3 2" xfId="329" builtinId="53" customBuiltin="true"/>
    <cellStyle name="Normal 9 3 3" xfId="330" builtinId="53" customBuiltin="true"/>
    <cellStyle name="Normal 9 4" xfId="331" builtinId="53" customBuiltin="true"/>
    <cellStyle name="Normal 9 4 2" xfId="332" builtinId="53" customBuiltin="true"/>
    <cellStyle name="Normal 9 4 3" xfId="333" builtinId="53" customBuiltin="true"/>
    <cellStyle name="Normal 9 5" xfId="334" builtinId="53" customBuiltin="true"/>
    <cellStyle name="Normal 9 6" xfId="335" builtinId="53" customBuiltin="true"/>
    <cellStyle name="Normal_Ampliação PS- 100,00m2 - VERSÃO 03" xfId="336" builtinId="53" customBuiltin="true"/>
    <cellStyle name="Normal_Orç PS V2 -  BDI -" xfId="337" builtinId="53" customBuiltin="true"/>
    <cellStyle name="Nota 2" xfId="338" builtinId="53" customBuiltin="true"/>
    <cellStyle name="Note" xfId="339" builtinId="53" customBuiltin="true"/>
    <cellStyle name="Note 2" xfId="340" builtinId="53" customBuiltin="true"/>
    <cellStyle name="Output" xfId="341" builtinId="53" customBuiltin="true"/>
    <cellStyle name="Output 2" xfId="342" builtinId="53" customBuiltin="true"/>
    <cellStyle name="Percent_GMB_Planilha Geral de Orçamento CUSTO_1" xfId="343" builtinId="53" customBuiltin="true"/>
    <cellStyle name="Porcentagem 2" xfId="344" builtinId="53" customBuiltin="true"/>
    <cellStyle name="Porcentagem 2 2" xfId="345" builtinId="53" customBuiltin="true"/>
    <cellStyle name="Porcentagem 2 2 2" xfId="346" builtinId="53" customBuiltin="true"/>
    <cellStyle name="Porcentagem 2 2 2 2" xfId="347" builtinId="53" customBuiltin="true"/>
    <cellStyle name="Porcentagem 2 2 2 3" xfId="348" builtinId="53" customBuiltin="true"/>
    <cellStyle name="Porcentagem 2 2 3" xfId="349" builtinId="53" customBuiltin="true"/>
    <cellStyle name="Porcentagem 2 2 4" xfId="350" builtinId="53" customBuiltin="true"/>
    <cellStyle name="Porcentagem 2 3" xfId="351" builtinId="53" customBuiltin="true"/>
    <cellStyle name="Porcentagem 2 3 2" xfId="352" builtinId="53" customBuiltin="true"/>
    <cellStyle name="Porcentagem 2 3 3" xfId="353" builtinId="53" customBuiltin="true"/>
    <cellStyle name="Porcentagem 2 4" xfId="354" builtinId="53" customBuiltin="true"/>
    <cellStyle name="Porcentagem 2 5" xfId="355" builtinId="53" customBuiltin="true"/>
    <cellStyle name="Porcentagem 3" xfId="356" builtinId="53" customBuiltin="true"/>
    <cellStyle name="Porcentagem 3 2" xfId="357" builtinId="53" customBuiltin="true"/>
    <cellStyle name="Porcentagem 3 2 2" xfId="358" builtinId="53" customBuiltin="true"/>
    <cellStyle name="Porcentagem 3 2 2 2" xfId="359" builtinId="53" customBuiltin="true"/>
    <cellStyle name="Porcentagem 3 2 2 3" xfId="360" builtinId="53" customBuiltin="true"/>
    <cellStyle name="Porcentagem 3 2 3" xfId="361" builtinId="53" customBuiltin="true"/>
    <cellStyle name="Porcentagem 3 2 4" xfId="362" builtinId="53" customBuiltin="true"/>
    <cellStyle name="Porcentagem 3 3" xfId="363" builtinId="53" customBuiltin="true"/>
    <cellStyle name="Porcentagem 3 3 2" xfId="364" builtinId="53" customBuiltin="true"/>
    <cellStyle name="Porcentagem 3 3 3" xfId="365" builtinId="53" customBuiltin="true"/>
    <cellStyle name="Porcentagem 3 4" xfId="366" builtinId="53" customBuiltin="true"/>
    <cellStyle name="Porcentagem 3 5" xfId="367" builtinId="53" customBuiltin="true"/>
    <cellStyle name="Porcentagem 4" xfId="368" builtinId="53" customBuiltin="true"/>
    <cellStyle name="Porcentagem 4 2" xfId="369" builtinId="53" customBuiltin="true"/>
    <cellStyle name="Porcentagem 5" xfId="370" builtinId="53" customBuiltin="true"/>
    <cellStyle name="Porcentagem 5 2" xfId="371" builtinId="53" customBuiltin="true"/>
    <cellStyle name="Porcentagem 5 2 2" xfId="372" builtinId="53" customBuiltin="true"/>
    <cellStyle name="Porcentagem 5 3" xfId="373" builtinId="53" customBuiltin="true"/>
    <cellStyle name="Porcentagem 6" xfId="374" builtinId="53" customBuiltin="true"/>
    <cellStyle name="Porcentagem 6 2" xfId="375" builtinId="53" customBuiltin="true"/>
    <cellStyle name="Porcentagem 6 2 2" xfId="376" builtinId="53" customBuiltin="true"/>
    <cellStyle name="Porcentagem 6 2 3" xfId="377" builtinId="53" customBuiltin="true"/>
    <cellStyle name="Porcentagem 6 3" xfId="378" builtinId="53" customBuiltin="true"/>
    <cellStyle name="Porcentagem 6 3 2" xfId="379" builtinId="53" customBuiltin="true"/>
    <cellStyle name="Porcentagem 6 3 3" xfId="380" builtinId="53" customBuiltin="true"/>
    <cellStyle name="Porcentagem 6 4" xfId="381" builtinId="53" customBuiltin="true"/>
    <cellStyle name="Porcentagem 6 4 2" xfId="382" builtinId="53" customBuiltin="true"/>
    <cellStyle name="Porcentagem 6 5" xfId="383" builtinId="53" customBuiltin="true"/>
    <cellStyle name="Porcentagem 7" xfId="384" builtinId="53" customBuiltin="true"/>
    <cellStyle name="Porcentagem 7 2" xfId="385" builtinId="53" customBuiltin="true"/>
    <cellStyle name="Porcentagem 8" xfId="386" builtinId="53" customBuiltin="true"/>
    <cellStyle name="Porcentagem 8 2" xfId="387" builtinId="53" customBuiltin="true"/>
    <cellStyle name="Porcentagem 8 3" xfId="388" builtinId="53" customBuiltin="true"/>
    <cellStyle name="Separador de milhares 10" xfId="389" builtinId="53" customBuiltin="true"/>
    <cellStyle name="Separador de milhares 10 10" xfId="390" builtinId="53" customBuiltin="true"/>
    <cellStyle name="Separador de milhares 10 10 2" xfId="391" builtinId="53" customBuiltin="true"/>
    <cellStyle name="Separador de milhares 10 10 2 2" xfId="392" builtinId="53" customBuiltin="true"/>
    <cellStyle name="Separador de milhares 10 10 2 2 2" xfId="393" builtinId="53" customBuiltin="true"/>
    <cellStyle name="Separador de milhares 10 10 2 2 2 2" xfId="394" builtinId="53" customBuiltin="true"/>
    <cellStyle name="Separador de milhares 10 10 2 2 2 3" xfId="395" builtinId="53" customBuiltin="true"/>
    <cellStyle name="Separador de milhares 10 10 2 2 3" xfId="396" builtinId="53" customBuiltin="true"/>
    <cellStyle name="Separador de milhares 10 10 2 2 4" xfId="397" builtinId="53" customBuiltin="true"/>
    <cellStyle name="Separador de milhares 10 10 2 3" xfId="398" builtinId="53" customBuiltin="true"/>
    <cellStyle name="Separador de milhares 10 10 2 3 2" xfId="399" builtinId="53" customBuiltin="true"/>
    <cellStyle name="Separador de milhares 10 10 2 3 3" xfId="400" builtinId="53" customBuiltin="true"/>
    <cellStyle name="Separador de milhares 10 10 2 4" xfId="401" builtinId="53" customBuiltin="true"/>
    <cellStyle name="Separador de milhares 10 10 2 5" xfId="402" builtinId="53" customBuiltin="true"/>
    <cellStyle name="Separador de milhares 10 10 3" xfId="403" builtinId="53" customBuiltin="true"/>
    <cellStyle name="Separador de milhares 10 10 3 2" xfId="404" builtinId="53" customBuiltin="true"/>
    <cellStyle name="Separador de milhares 10 10 3 2 2" xfId="405" builtinId="53" customBuiltin="true"/>
    <cellStyle name="Separador de milhares 10 10 3 2 2 2" xfId="406" builtinId="53" customBuiltin="true"/>
    <cellStyle name="Separador de milhares 10 10 3 2 2 3" xfId="407" builtinId="53" customBuiltin="true"/>
    <cellStyle name="Separador de milhares 10 10 3 2 3" xfId="408" builtinId="53" customBuiltin="true"/>
    <cellStyle name="Separador de milhares 10 10 3 2 4" xfId="409" builtinId="53" customBuiltin="true"/>
    <cellStyle name="Separador de milhares 10 10 3 3" xfId="410" builtinId="53" customBuiltin="true"/>
    <cellStyle name="Separador de milhares 10 10 3 3 2" xfId="411" builtinId="53" customBuiltin="true"/>
    <cellStyle name="Separador de milhares 10 10 3 3 3" xfId="412" builtinId="53" customBuiltin="true"/>
    <cellStyle name="Separador de milhares 10 10 3 4" xfId="413" builtinId="53" customBuiltin="true"/>
    <cellStyle name="Separador de milhares 10 10 3 5" xfId="414" builtinId="53" customBuiltin="true"/>
    <cellStyle name="Separador de milhares 10 10 4" xfId="415" builtinId="53" customBuiltin="true"/>
    <cellStyle name="Separador de milhares 10 10 4 2" xfId="416" builtinId="53" customBuiltin="true"/>
    <cellStyle name="Separador de milhares 10 10 4 2 2" xfId="417" builtinId="53" customBuiltin="true"/>
    <cellStyle name="Separador de milhares 10 10 4 2 3" xfId="418" builtinId="53" customBuiltin="true"/>
    <cellStyle name="Separador de milhares 10 10 4 3" xfId="419" builtinId="53" customBuiltin="true"/>
    <cellStyle name="Separador de milhares 10 10 4 4" xfId="420" builtinId="53" customBuiltin="true"/>
    <cellStyle name="Separador de milhares 10 10 5" xfId="421" builtinId="53" customBuiltin="true"/>
    <cellStyle name="Separador de milhares 10 10 5 2" xfId="422" builtinId="53" customBuiltin="true"/>
    <cellStyle name="Separador de milhares 10 10 5 2 2" xfId="423" builtinId="53" customBuiltin="true"/>
    <cellStyle name="Separador de milhares 10 10 5 2 3" xfId="424" builtinId="53" customBuiltin="true"/>
    <cellStyle name="Separador de milhares 10 10 5 3" xfId="425" builtinId="53" customBuiltin="true"/>
    <cellStyle name="Separador de milhares 10 10 5 4" xfId="426" builtinId="53" customBuiltin="true"/>
    <cellStyle name="Separador de milhares 10 10 6" xfId="427" builtinId="53" customBuiltin="true"/>
    <cellStyle name="Separador de milhares 10 10 6 2" xfId="428" builtinId="53" customBuiltin="true"/>
    <cellStyle name="Separador de milhares 10 10 6 3" xfId="429" builtinId="53" customBuiltin="true"/>
    <cellStyle name="Separador de milhares 10 10 7" xfId="430" builtinId="53" customBuiltin="true"/>
    <cellStyle name="Separador de milhares 10 10 8" xfId="431" builtinId="53" customBuiltin="true"/>
    <cellStyle name="Separador de milhares 10 11" xfId="432" builtinId="53" customBuiltin="true"/>
    <cellStyle name="Separador de milhares 10 2" xfId="433" builtinId="53" customBuiltin="true"/>
    <cellStyle name="Separador de milhares 10 2 2" xfId="434" builtinId="53" customBuiltin="true"/>
    <cellStyle name="Separador de milhares 10 2 2 2" xfId="435" builtinId="53" customBuiltin="true"/>
    <cellStyle name="Separador de milhares 10 2 2 2 2" xfId="436" builtinId="53" customBuiltin="true"/>
    <cellStyle name="Separador de milhares 10 2 2 2 2 2" xfId="437" builtinId="53" customBuiltin="true"/>
    <cellStyle name="Separador de milhares 10 2 2 2 2 3" xfId="438" builtinId="53" customBuiltin="true"/>
    <cellStyle name="Separador de milhares 10 2 2 2 3" xfId="439" builtinId="53" customBuiltin="true"/>
    <cellStyle name="Separador de milhares 10 2 2 2 4" xfId="440" builtinId="53" customBuiltin="true"/>
    <cellStyle name="Separador de milhares 10 2 2 3" xfId="441" builtinId="53" customBuiltin="true"/>
    <cellStyle name="Separador de milhares 10 2 2 3 2" xfId="442" builtinId="53" customBuiltin="true"/>
    <cellStyle name="Separador de milhares 10 2 2 3 3" xfId="443" builtinId="53" customBuiltin="true"/>
    <cellStyle name="Separador de milhares 10 2 2 4" xfId="444" builtinId="53" customBuiltin="true"/>
    <cellStyle name="Separador de milhares 10 2 2 5" xfId="445" builtinId="53" customBuiltin="true"/>
    <cellStyle name="Separador de milhares 10 2 3" xfId="446" builtinId="53" customBuiltin="true"/>
    <cellStyle name="Separador de milhares 10 2 3 2" xfId="447" builtinId="53" customBuiltin="true"/>
    <cellStyle name="Separador de milhares 10 2 3 2 2" xfId="448" builtinId="53" customBuiltin="true"/>
    <cellStyle name="Separador de milhares 10 2 3 2 2 2" xfId="449" builtinId="53" customBuiltin="true"/>
    <cellStyle name="Separador de milhares 10 2 3 2 2 3" xfId="450" builtinId="53" customBuiltin="true"/>
    <cellStyle name="Separador de milhares 10 2 3 2 3" xfId="451" builtinId="53" customBuiltin="true"/>
    <cellStyle name="Separador de milhares 10 2 3 2 4" xfId="452" builtinId="53" customBuiltin="true"/>
    <cellStyle name="Separador de milhares 10 2 3 3" xfId="453" builtinId="53" customBuiltin="true"/>
    <cellStyle name="Separador de milhares 10 2 3 3 2" xfId="454" builtinId="53" customBuiltin="true"/>
    <cellStyle name="Separador de milhares 10 2 3 3 3" xfId="455" builtinId="53" customBuiltin="true"/>
    <cellStyle name="Separador de milhares 10 2 3 4" xfId="456" builtinId="53" customBuiltin="true"/>
    <cellStyle name="Separador de milhares 10 2 3 5" xfId="457" builtinId="53" customBuiltin="true"/>
    <cellStyle name="Separador de milhares 10 2 4" xfId="458" builtinId="53" customBuiltin="true"/>
    <cellStyle name="Separador de milhares 10 2 4 2" xfId="459" builtinId="53" customBuiltin="true"/>
    <cellStyle name="Separador de milhares 10 2 4 2 2" xfId="460" builtinId="53" customBuiltin="true"/>
    <cellStyle name="Separador de milhares 10 2 4 2 3" xfId="461" builtinId="53" customBuiltin="true"/>
    <cellStyle name="Separador de milhares 10 2 4 3" xfId="462" builtinId="53" customBuiltin="true"/>
    <cellStyle name="Separador de milhares 10 2 4 4" xfId="463" builtinId="53" customBuiltin="true"/>
    <cellStyle name="Separador de milhares 10 2 5" xfId="464" builtinId="53" customBuiltin="true"/>
    <cellStyle name="Separador de milhares 10 2 5 2" xfId="465" builtinId="53" customBuiltin="true"/>
    <cellStyle name="Separador de milhares 10 2 5 2 2" xfId="466" builtinId="53" customBuiltin="true"/>
    <cellStyle name="Separador de milhares 10 2 5 2 3" xfId="467" builtinId="53" customBuiltin="true"/>
    <cellStyle name="Separador de milhares 10 2 5 3" xfId="468" builtinId="53" customBuiltin="true"/>
    <cellStyle name="Separador de milhares 10 2 5 4" xfId="469" builtinId="53" customBuiltin="true"/>
    <cellStyle name="Separador de milhares 10 2 6" xfId="470" builtinId="53" customBuiltin="true"/>
    <cellStyle name="Separador de milhares 10 2 6 2" xfId="471" builtinId="53" customBuiltin="true"/>
    <cellStyle name="Separador de milhares 10 2 6 3" xfId="472" builtinId="53" customBuiltin="true"/>
    <cellStyle name="Separador de milhares 10 2 7" xfId="473" builtinId="53" customBuiltin="true"/>
    <cellStyle name="Separador de milhares 10 2 8" xfId="474" builtinId="53" customBuiltin="true"/>
    <cellStyle name="Separador de milhares 10 3" xfId="475" builtinId="53" customBuiltin="true"/>
    <cellStyle name="Separador de milhares 10 3 2" xfId="476" builtinId="53" customBuiltin="true"/>
    <cellStyle name="Separador de milhares 10 3 2 2" xfId="477" builtinId="53" customBuiltin="true"/>
    <cellStyle name="Separador de milhares 10 3 2 2 2" xfId="478" builtinId="53" customBuiltin="true"/>
    <cellStyle name="Separador de milhares 10 3 2 2 2 2" xfId="479" builtinId="53" customBuiltin="true"/>
    <cellStyle name="Separador de milhares 10 3 2 2 2 3" xfId="480" builtinId="53" customBuiltin="true"/>
    <cellStyle name="Separador de milhares 10 3 2 2 3" xfId="481" builtinId="53" customBuiltin="true"/>
    <cellStyle name="Separador de milhares 10 3 2 2 4" xfId="482" builtinId="53" customBuiltin="true"/>
    <cellStyle name="Separador de milhares 10 3 2 3" xfId="483" builtinId="53" customBuiltin="true"/>
    <cellStyle name="Separador de milhares 10 3 2 3 2" xfId="484" builtinId="53" customBuiltin="true"/>
    <cellStyle name="Separador de milhares 10 3 2 3 3" xfId="485" builtinId="53" customBuiltin="true"/>
    <cellStyle name="Separador de milhares 10 3 2 4" xfId="486" builtinId="53" customBuiltin="true"/>
    <cellStyle name="Separador de milhares 10 3 2 5" xfId="487" builtinId="53" customBuiltin="true"/>
    <cellStyle name="Separador de milhares 10 3 3" xfId="488" builtinId="53" customBuiltin="true"/>
    <cellStyle name="Separador de milhares 10 3 3 2" xfId="489" builtinId="53" customBuiltin="true"/>
    <cellStyle name="Separador de milhares 10 3 3 2 2" xfId="490" builtinId="53" customBuiltin="true"/>
    <cellStyle name="Separador de milhares 10 3 3 2 2 2" xfId="491" builtinId="53" customBuiltin="true"/>
    <cellStyle name="Separador de milhares 10 3 3 2 2 3" xfId="492" builtinId="53" customBuiltin="true"/>
    <cellStyle name="Separador de milhares 10 3 3 2 3" xfId="493" builtinId="53" customBuiltin="true"/>
    <cellStyle name="Separador de milhares 10 3 3 2 4" xfId="494" builtinId="53" customBuiltin="true"/>
    <cellStyle name="Separador de milhares 10 3 3 3" xfId="495" builtinId="53" customBuiltin="true"/>
    <cellStyle name="Separador de milhares 10 3 3 3 2" xfId="496" builtinId="53" customBuiltin="true"/>
    <cellStyle name="Separador de milhares 10 3 3 3 3" xfId="497" builtinId="53" customBuiltin="true"/>
    <cellStyle name="Separador de milhares 10 3 3 4" xfId="498" builtinId="53" customBuiltin="true"/>
    <cellStyle name="Separador de milhares 10 3 3 5" xfId="499" builtinId="53" customBuiltin="true"/>
    <cellStyle name="Separador de milhares 10 3 4" xfId="500" builtinId="53" customBuiltin="true"/>
    <cellStyle name="Separador de milhares 10 3 4 2" xfId="501" builtinId="53" customBuiltin="true"/>
    <cellStyle name="Separador de milhares 10 3 4 2 2" xfId="502" builtinId="53" customBuiltin="true"/>
    <cellStyle name="Separador de milhares 10 3 4 2 3" xfId="503" builtinId="53" customBuiltin="true"/>
    <cellStyle name="Separador de milhares 10 3 4 3" xfId="504" builtinId="53" customBuiltin="true"/>
    <cellStyle name="Separador de milhares 10 3 4 4" xfId="505" builtinId="53" customBuiltin="true"/>
    <cellStyle name="Separador de milhares 10 3 5" xfId="506" builtinId="53" customBuiltin="true"/>
    <cellStyle name="Separador de milhares 10 3 5 2" xfId="507" builtinId="53" customBuiltin="true"/>
    <cellStyle name="Separador de milhares 10 3 5 2 2" xfId="508" builtinId="53" customBuiltin="true"/>
    <cellStyle name="Separador de milhares 10 3 5 2 3" xfId="509" builtinId="53" customBuiltin="true"/>
    <cellStyle name="Separador de milhares 10 3 5 3" xfId="510" builtinId="53" customBuiltin="true"/>
    <cellStyle name="Separador de milhares 10 3 5 4" xfId="511" builtinId="53" customBuiltin="true"/>
    <cellStyle name="Separador de milhares 10 3 6" xfId="512" builtinId="53" customBuiltin="true"/>
    <cellStyle name="Separador de milhares 10 3 6 2" xfId="513" builtinId="53" customBuiltin="true"/>
    <cellStyle name="Separador de milhares 10 3 6 3" xfId="514" builtinId="53" customBuiltin="true"/>
    <cellStyle name="Separador de milhares 10 3 7" xfId="515" builtinId="53" customBuiltin="true"/>
    <cellStyle name="Separador de milhares 10 3 8" xfId="516" builtinId="53" customBuiltin="true"/>
    <cellStyle name="Separador de milhares 10 4" xfId="517" builtinId="53" customBuiltin="true"/>
    <cellStyle name="Separador de milhares 10 4 2" xfId="518" builtinId="53" customBuiltin="true"/>
    <cellStyle name="Separador de milhares 10 4 2 2" xfId="519" builtinId="53" customBuiltin="true"/>
    <cellStyle name="Separador de milhares 10 4 2 2 2" xfId="520" builtinId="53" customBuiltin="true"/>
    <cellStyle name="Separador de milhares 10 4 2 2 2 2" xfId="521" builtinId="53" customBuiltin="true"/>
    <cellStyle name="Separador de milhares 10 4 2 2 2 3" xfId="522" builtinId="53" customBuiltin="true"/>
    <cellStyle name="Separador de milhares 10 4 2 2 3" xfId="523" builtinId="53" customBuiltin="true"/>
    <cellStyle name="Separador de milhares 10 4 2 2 4" xfId="524" builtinId="53" customBuiltin="true"/>
    <cellStyle name="Separador de milhares 10 4 2 3" xfId="525" builtinId="53" customBuiltin="true"/>
    <cellStyle name="Separador de milhares 10 4 2 3 2" xfId="526" builtinId="53" customBuiltin="true"/>
    <cellStyle name="Separador de milhares 10 4 2 3 3" xfId="527" builtinId="53" customBuiltin="true"/>
    <cellStyle name="Separador de milhares 10 4 2 4" xfId="528" builtinId="53" customBuiltin="true"/>
    <cellStyle name="Separador de milhares 10 4 2 5" xfId="529" builtinId="53" customBuiltin="true"/>
    <cellStyle name="Separador de milhares 10 4 3" xfId="530" builtinId="53" customBuiltin="true"/>
    <cellStyle name="Separador de milhares 10 4 3 2" xfId="531" builtinId="53" customBuiltin="true"/>
    <cellStyle name="Separador de milhares 10 4 3 2 2" xfId="532" builtinId="53" customBuiltin="true"/>
    <cellStyle name="Separador de milhares 10 4 3 2 2 2" xfId="533" builtinId="53" customBuiltin="true"/>
    <cellStyle name="Separador de milhares 10 4 3 2 2 3" xfId="534" builtinId="53" customBuiltin="true"/>
    <cellStyle name="Separador de milhares 10 4 3 2 3" xfId="535" builtinId="53" customBuiltin="true"/>
    <cellStyle name="Separador de milhares 10 4 3 2 4" xfId="536" builtinId="53" customBuiltin="true"/>
    <cellStyle name="Separador de milhares 10 4 3 3" xfId="537" builtinId="53" customBuiltin="true"/>
    <cellStyle name="Separador de milhares 10 4 3 3 2" xfId="538" builtinId="53" customBuiltin="true"/>
    <cellStyle name="Separador de milhares 10 4 3 3 3" xfId="539" builtinId="53" customBuiltin="true"/>
    <cellStyle name="Separador de milhares 10 4 3 4" xfId="540" builtinId="53" customBuiltin="true"/>
    <cellStyle name="Separador de milhares 10 4 3 5" xfId="541" builtinId="53" customBuiltin="true"/>
    <cellStyle name="Separador de milhares 10 4 4" xfId="542" builtinId="53" customBuiltin="true"/>
    <cellStyle name="Separador de milhares 10 4 4 2" xfId="543" builtinId="53" customBuiltin="true"/>
    <cellStyle name="Separador de milhares 10 4 4 2 2" xfId="544" builtinId="53" customBuiltin="true"/>
    <cellStyle name="Separador de milhares 10 4 4 2 3" xfId="545" builtinId="53" customBuiltin="true"/>
    <cellStyle name="Separador de milhares 10 4 4 3" xfId="546" builtinId="53" customBuiltin="true"/>
    <cellStyle name="Separador de milhares 10 4 4 4" xfId="547" builtinId="53" customBuiltin="true"/>
    <cellStyle name="Separador de milhares 10 4 5" xfId="548" builtinId="53" customBuiltin="true"/>
    <cellStyle name="Separador de milhares 10 4 5 2" xfId="549" builtinId="53" customBuiltin="true"/>
    <cellStyle name="Separador de milhares 10 4 5 2 2" xfId="550" builtinId="53" customBuiltin="true"/>
    <cellStyle name="Separador de milhares 10 4 5 2 3" xfId="551" builtinId="53" customBuiltin="true"/>
    <cellStyle name="Separador de milhares 10 4 5 3" xfId="552" builtinId="53" customBuiltin="true"/>
    <cellStyle name="Separador de milhares 10 4 5 4" xfId="553" builtinId="53" customBuiltin="true"/>
    <cellStyle name="Separador de milhares 10 4 6" xfId="554" builtinId="53" customBuiltin="true"/>
    <cellStyle name="Separador de milhares 10 4 6 2" xfId="555" builtinId="53" customBuiltin="true"/>
    <cellStyle name="Separador de milhares 10 4 6 3" xfId="556" builtinId="53" customBuiltin="true"/>
    <cellStyle name="Separador de milhares 10 4 7" xfId="557" builtinId="53" customBuiltin="true"/>
    <cellStyle name="Separador de milhares 10 4 8" xfId="558" builtinId="53" customBuiltin="true"/>
    <cellStyle name="Separador de milhares 10 5" xfId="559" builtinId="53" customBuiltin="true"/>
    <cellStyle name="Separador de milhares 10 5 2" xfId="560" builtinId="53" customBuiltin="true"/>
    <cellStyle name="Separador de milhares 10 5 2 2" xfId="561" builtinId="53" customBuiltin="true"/>
    <cellStyle name="Separador de milhares 10 5 2 2 2" xfId="562" builtinId="53" customBuiltin="true"/>
    <cellStyle name="Separador de milhares 10 5 2 2 2 2" xfId="563" builtinId="53" customBuiltin="true"/>
    <cellStyle name="Separador de milhares 10 5 2 2 2 3" xfId="564" builtinId="53" customBuiltin="true"/>
    <cellStyle name="Separador de milhares 10 5 2 2 3" xfId="565" builtinId="53" customBuiltin="true"/>
    <cellStyle name="Separador de milhares 10 5 2 2 4" xfId="566" builtinId="53" customBuiltin="true"/>
    <cellStyle name="Separador de milhares 10 5 2 3" xfId="567" builtinId="53" customBuiltin="true"/>
    <cellStyle name="Separador de milhares 10 5 2 3 2" xfId="568" builtinId="53" customBuiltin="true"/>
    <cellStyle name="Separador de milhares 10 5 2 3 3" xfId="569" builtinId="53" customBuiltin="true"/>
    <cellStyle name="Separador de milhares 10 5 2 4" xfId="570" builtinId="53" customBuiltin="true"/>
    <cellStyle name="Separador de milhares 10 5 2 5" xfId="571" builtinId="53" customBuiltin="true"/>
    <cellStyle name="Separador de milhares 10 5 3" xfId="572" builtinId="53" customBuiltin="true"/>
    <cellStyle name="Separador de milhares 10 5 3 2" xfId="573" builtinId="53" customBuiltin="true"/>
    <cellStyle name="Separador de milhares 10 5 3 2 2" xfId="574" builtinId="53" customBuiltin="true"/>
    <cellStyle name="Separador de milhares 10 5 3 2 2 2" xfId="575" builtinId="53" customBuiltin="true"/>
    <cellStyle name="Separador de milhares 10 5 3 2 2 3" xfId="576" builtinId="53" customBuiltin="true"/>
    <cellStyle name="Separador de milhares 10 5 3 2 3" xfId="577" builtinId="53" customBuiltin="true"/>
    <cellStyle name="Separador de milhares 10 5 3 2 4" xfId="578" builtinId="53" customBuiltin="true"/>
    <cellStyle name="Separador de milhares 10 5 3 3" xfId="579" builtinId="53" customBuiltin="true"/>
    <cellStyle name="Separador de milhares 10 5 3 3 2" xfId="580" builtinId="53" customBuiltin="true"/>
    <cellStyle name="Separador de milhares 10 5 3 3 3" xfId="581" builtinId="53" customBuiltin="true"/>
    <cellStyle name="Separador de milhares 10 5 3 4" xfId="582" builtinId="53" customBuiltin="true"/>
    <cellStyle name="Separador de milhares 10 5 3 5" xfId="583" builtinId="53" customBuiltin="true"/>
    <cellStyle name="Separador de milhares 10 5 4" xfId="584" builtinId="53" customBuiltin="true"/>
    <cellStyle name="Separador de milhares 10 5 4 2" xfId="585" builtinId="53" customBuiltin="true"/>
    <cellStyle name="Separador de milhares 10 5 4 2 2" xfId="586" builtinId="53" customBuiltin="true"/>
    <cellStyle name="Separador de milhares 10 5 4 2 3" xfId="587" builtinId="53" customBuiltin="true"/>
    <cellStyle name="Separador de milhares 10 5 4 3" xfId="588" builtinId="53" customBuiltin="true"/>
    <cellStyle name="Separador de milhares 10 5 4 4" xfId="589" builtinId="53" customBuiltin="true"/>
    <cellStyle name="Separador de milhares 10 5 5" xfId="590" builtinId="53" customBuiltin="true"/>
    <cellStyle name="Separador de milhares 10 5 5 2" xfId="591" builtinId="53" customBuiltin="true"/>
    <cellStyle name="Separador de milhares 10 5 5 2 2" xfId="592" builtinId="53" customBuiltin="true"/>
    <cellStyle name="Separador de milhares 10 5 5 2 3" xfId="593" builtinId="53" customBuiltin="true"/>
    <cellStyle name="Separador de milhares 10 5 5 3" xfId="594" builtinId="53" customBuiltin="true"/>
    <cellStyle name="Separador de milhares 10 5 5 4" xfId="595" builtinId="53" customBuiltin="true"/>
    <cellStyle name="Separador de milhares 10 5 6" xfId="596" builtinId="53" customBuiltin="true"/>
    <cellStyle name="Separador de milhares 10 5 6 2" xfId="597" builtinId="53" customBuiltin="true"/>
    <cellStyle name="Separador de milhares 10 5 6 3" xfId="598" builtinId="53" customBuiltin="true"/>
    <cellStyle name="Separador de milhares 10 5 7" xfId="599" builtinId="53" customBuiltin="true"/>
    <cellStyle name="Separador de milhares 10 5 8" xfId="600" builtinId="53" customBuiltin="true"/>
    <cellStyle name="Separador de milhares 10 6" xfId="601" builtinId="53" customBuiltin="true"/>
    <cellStyle name="Separador de milhares 10 6 2" xfId="602" builtinId="53" customBuiltin="true"/>
    <cellStyle name="Separador de milhares 10 6 2 2" xfId="603" builtinId="53" customBuiltin="true"/>
    <cellStyle name="Separador de milhares 10 6 2 2 2" xfId="604" builtinId="53" customBuiltin="true"/>
    <cellStyle name="Separador de milhares 10 6 2 2 2 2" xfId="605" builtinId="53" customBuiltin="true"/>
    <cellStyle name="Separador de milhares 10 6 2 2 2 3" xfId="606" builtinId="53" customBuiltin="true"/>
    <cellStyle name="Separador de milhares 10 6 2 2 3" xfId="607" builtinId="53" customBuiltin="true"/>
    <cellStyle name="Separador de milhares 10 6 2 2 4" xfId="608" builtinId="53" customBuiltin="true"/>
    <cellStyle name="Separador de milhares 10 6 2 3" xfId="609" builtinId="53" customBuiltin="true"/>
    <cellStyle name="Separador de milhares 10 6 2 3 2" xfId="610" builtinId="53" customBuiltin="true"/>
    <cellStyle name="Separador de milhares 10 6 2 3 3" xfId="611" builtinId="53" customBuiltin="true"/>
    <cellStyle name="Separador de milhares 10 6 2 4" xfId="612" builtinId="53" customBuiltin="true"/>
    <cellStyle name="Separador de milhares 10 6 2 5" xfId="613" builtinId="53" customBuiltin="true"/>
    <cellStyle name="Separador de milhares 10 6 3" xfId="614" builtinId="53" customBuiltin="true"/>
    <cellStyle name="Separador de milhares 10 6 3 2" xfId="615" builtinId="53" customBuiltin="true"/>
    <cellStyle name="Separador de milhares 10 6 3 2 2" xfId="616" builtinId="53" customBuiltin="true"/>
    <cellStyle name="Separador de milhares 10 6 3 2 2 2" xfId="617" builtinId="53" customBuiltin="true"/>
    <cellStyle name="Separador de milhares 10 6 3 2 2 3" xfId="618" builtinId="53" customBuiltin="true"/>
    <cellStyle name="Separador de milhares 10 6 3 2 3" xfId="619" builtinId="53" customBuiltin="true"/>
    <cellStyle name="Separador de milhares 10 6 3 2 4" xfId="620" builtinId="53" customBuiltin="true"/>
    <cellStyle name="Separador de milhares 10 6 3 3" xfId="621" builtinId="53" customBuiltin="true"/>
    <cellStyle name="Separador de milhares 10 6 3 3 2" xfId="622" builtinId="53" customBuiltin="true"/>
    <cellStyle name="Separador de milhares 10 6 3 3 3" xfId="623" builtinId="53" customBuiltin="true"/>
    <cellStyle name="Separador de milhares 10 6 3 4" xfId="624" builtinId="53" customBuiltin="true"/>
    <cellStyle name="Separador de milhares 10 6 3 5" xfId="625" builtinId="53" customBuiltin="true"/>
    <cellStyle name="Separador de milhares 10 6 4" xfId="626" builtinId="53" customBuiltin="true"/>
    <cellStyle name="Separador de milhares 10 6 4 2" xfId="627" builtinId="53" customBuiltin="true"/>
    <cellStyle name="Separador de milhares 10 6 4 2 2" xfId="628" builtinId="53" customBuiltin="true"/>
    <cellStyle name="Separador de milhares 10 6 4 2 3" xfId="629" builtinId="53" customBuiltin="true"/>
    <cellStyle name="Separador de milhares 10 6 4 3" xfId="630" builtinId="53" customBuiltin="true"/>
    <cellStyle name="Separador de milhares 10 6 4 4" xfId="631" builtinId="53" customBuiltin="true"/>
    <cellStyle name="Separador de milhares 10 6 5" xfId="632" builtinId="53" customBuiltin="true"/>
    <cellStyle name="Separador de milhares 10 6 5 2" xfId="633" builtinId="53" customBuiltin="true"/>
    <cellStyle name="Separador de milhares 10 6 5 2 2" xfId="634" builtinId="53" customBuiltin="true"/>
    <cellStyle name="Separador de milhares 10 6 5 2 3" xfId="635" builtinId="53" customBuiltin="true"/>
    <cellStyle name="Separador de milhares 10 6 5 3" xfId="636" builtinId="53" customBuiltin="true"/>
    <cellStyle name="Separador de milhares 10 6 5 4" xfId="637" builtinId="53" customBuiltin="true"/>
    <cellStyle name="Separador de milhares 10 6 6" xfId="638" builtinId="53" customBuiltin="true"/>
    <cellStyle name="Separador de milhares 10 6 6 2" xfId="639" builtinId="53" customBuiltin="true"/>
    <cellStyle name="Separador de milhares 10 6 6 3" xfId="640" builtinId="53" customBuiltin="true"/>
    <cellStyle name="Separador de milhares 10 6 7" xfId="641" builtinId="53" customBuiltin="true"/>
    <cellStyle name="Separador de milhares 10 6 8" xfId="642" builtinId="53" customBuiltin="true"/>
    <cellStyle name="Separador de milhares 10 7" xfId="643" builtinId="53" customBuiltin="true"/>
    <cellStyle name="Separador de milhares 10 7 2" xfId="644" builtinId="53" customBuiltin="true"/>
    <cellStyle name="Separador de milhares 10 7 2 2" xfId="645" builtinId="53" customBuiltin="true"/>
    <cellStyle name="Separador de milhares 10 7 2 2 2" xfId="646" builtinId="53" customBuiltin="true"/>
    <cellStyle name="Separador de milhares 10 7 2 2 2 2" xfId="647" builtinId="53" customBuiltin="true"/>
    <cellStyle name="Separador de milhares 10 7 2 2 2 3" xfId="648" builtinId="53" customBuiltin="true"/>
    <cellStyle name="Separador de milhares 10 7 2 2 3" xfId="649" builtinId="53" customBuiltin="true"/>
    <cellStyle name="Separador de milhares 10 7 2 2 4" xfId="650" builtinId="53" customBuiltin="true"/>
    <cellStyle name="Separador de milhares 10 7 2 3" xfId="651" builtinId="53" customBuiltin="true"/>
    <cellStyle name="Separador de milhares 10 7 2 3 2" xfId="652" builtinId="53" customBuiltin="true"/>
    <cellStyle name="Separador de milhares 10 7 2 3 3" xfId="653" builtinId="53" customBuiltin="true"/>
    <cellStyle name="Separador de milhares 10 7 2 4" xfId="654" builtinId="53" customBuiltin="true"/>
    <cellStyle name="Separador de milhares 10 7 2 5" xfId="655" builtinId="53" customBuiltin="true"/>
    <cellStyle name="Separador de milhares 10 7 3" xfId="656" builtinId="53" customBuiltin="true"/>
    <cellStyle name="Separador de milhares 10 7 3 2" xfId="657" builtinId="53" customBuiltin="true"/>
    <cellStyle name="Separador de milhares 10 7 3 2 2" xfId="658" builtinId="53" customBuiltin="true"/>
    <cellStyle name="Separador de milhares 10 7 3 2 2 2" xfId="659" builtinId="53" customBuiltin="true"/>
    <cellStyle name="Separador de milhares 10 7 3 2 2 3" xfId="660" builtinId="53" customBuiltin="true"/>
    <cellStyle name="Separador de milhares 10 7 3 2 3" xfId="661" builtinId="53" customBuiltin="true"/>
    <cellStyle name="Separador de milhares 10 7 3 2 4" xfId="662" builtinId="53" customBuiltin="true"/>
    <cellStyle name="Separador de milhares 10 7 3 3" xfId="663" builtinId="53" customBuiltin="true"/>
    <cellStyle name="Separador de milhares 10 7 3 3 2" xfId="664" builtinId="53" customBuiltin="true"/>
    <cellStyle name="Separador de milhares 10 7 3 3 3" xfId="665" builtinId="53" customBuiltin="true"/>
    <cellStyle name="Separador de milhares 10 7 3 4" xfId="666" builtinId="53" customBuiltin="true"/>
    <cellStyle name="Separador de milhares 10 7 3 5" xfId="667" builtinId="53" customBuiltin="true"/>
    <cellStyle name="Separador de milhares 10 7 4" xfId="668" builtinId="53" customBuiltin="true"/>
    <cellStyle name="Separador de milhares 10 7 4 2" xfId="669" builtinId="53" customBuiltin="true"/>
    <cellStyle name="Separador de milhares 10 7 4 2 2" xfId="670" builtinId="53" customBuiltin="true"/>
    <cellStyle name="Separador de milhares 10 7 4 2 3" xfId="671" builtinId="53" customBuiltin="true"/>
    <cellStyle name="Separador de milhares 10 7 4 3" xfId="672" builtinId="53" customBuiltin="true"/>
    <cellStyle name="Separador de milhares 10 7 4 4" xfId="673" builtinId="53" customBuiltin="true"/>
    <cellStyle name="Separador de milhares 10 7 5" xfId="674" builtinId="53" customBuiltin="true"/>
    <cellStyle name="Separador de milhares 10 7 5 2" xfId="675" builtinId="53" customBuiltin="true"/>
    <cellStyle name="Separador de milhares 10 7 5 2 2" xfId="676" builtinId="53" customBuiltin="true"/>
    <cellStyle name="Separador de milhares 10 7 5 2 3" xfId="677" builtinId="53" customBuiltin="true"/>
    <cellStyle name="Separador de milhares 10 7 5 3" xfId="678" builtinId="53" customBuiltin="true"/>
    <cellStyle name="Separador de milhares 10 7 5 4" xfId="679" builtinId="53" customBuiltin="true"/>
    <cellStyle name="Separador de milhares 10 7 6" xfId="680" builtinId="53" customBuiltin="true"/>
    <cellStyle name="Separador de milhares 10 7 6 2" xfId="681" builtinId="53" customBuiltin="true"/>
    <cellStyle name="Separador de milhares 10 7 6 3" xfId="682" builtinId="53" customBuiltin="true"/>
    <cellStyle name="Separador de milhares 10 7 7" xfId="683" builtinId="53" customBuiltin="true"/>
    <cellStyle name="Separador de milhares 10 7 8" xfId="684" builtinId="53" customBuiltin="true"/>
    <cellStyle name="Separador de milhares 10 8" xfId="685" builtinId="53" customBuiltin="true"/>
    <cellStyle name="Separador de milhares 10 8 2" xfId="686" builtinId="53" customBuiltin="true"/>
    <cellStyle name="Separador de milhares 10 8 2 2" xfId="687" builtinId="53" customBuiltin="true"/>
    <cellStyle name="Separador de milhares 10 8 2 2 2" xfId="688" builtinId="53" customBuiltin="true"/>
    <cellStyle name="Separador de milhares 10 8 2 2 2 2" xfId="689" builtinId="53" customBuiltin="true"/>
    <cellStyle name="Separador de milhares 10 8 2 2 2 3" xfId="690" builtinId="53" customBuiltin="true"/>
    <cellStyle name="Separador de milhares 10 8 2 2 3" xfId="691" builtinId="53" customBuiltin="true"/>
    <cellStyle name="Separador de milhares 10 8 2 2 4" xfId="692" builtinId="53" customBuiltin="true"/>
    <cellStyle name="Separador de milhares 10 8 2 3" xfId="693" builtinId="53" customBuiltin="true"/>
    <cellStyle name="Separador de milhares 10 8 2 3 2" xfId="694" builtinId="53" customBuiltin="true"/>
    <cellStyle name="Separador de milhares 10 8 2 3 3" xfId="695" builtinId="53" customBuiltin="true"/>
    <cellStyle name="Separador de milhares 10 8 2 4" xfId="696" builtinId="53" customBuiltin="true"/>
    <cellStyle name="Separador de milhares 10 8 2 5" xfId="697" builtinId="53" customBuiltin="true"/>
    <cellStyle name="Separador de milhares 10 8 3" xfId="698" builtinId="53" customBuiltin="true"/>
    <cellStyle name="Separador de milhares 10 8 3 2" xfId="699" builtinId="53" customBuiltin="true"/>
    <cellStyle name="Separador de milhares 10 8 3 2 2" xfId="700" builtinId="53" customBuiltin="true"/>
    <cellStyle name="Separador de milhares 10 8 3 2 2 2" xfId="701" builtinId="53" customBuiltin="true"/>
    <cellStyle name="Separador de milhares 10 8 3 2 2 3" xfId="702" builtinId="53" customBuiltin="true"/>
    <cellStyle name="Separador de milhares 10 8 3 2 3" xfId="703" builtinId="53" customBuiltin="true"/>
    <cellStyle name="Separador de milhares 10 8 3 2 4" xfId="704" builtinId="53" customBuiltin="true"/>
    <cellStyle name="Separador de milhares 10 8 3 3" xfId="705" builtinId="53" customBuiltin="true"/>
    <cellStyle name="Separador de milhares 10 8 3 3 2" xfId="706" builtinId="53" customBuiltin="true"/>
    <cellStyle name="Separador de milhares 10 8 3 3 3" xfId="707" builtinId="53" customBuiltin="true"/>
    <cellStyle name="Separador de milhares 10 8 3 4" xfId="708" builtinId="53" customBuiltin="true"/>
    <cellStyle name="Separador de milhares 10 8 3 5" xfId="709" builtinId="53" customBuiltin="true"/>
    <cellStyle name="Separador de milhares 10 8 4" xfId="710" builtinId="53" customBuiltin="true"/>
    <cellStyle name="Separador de milhares 10 8 4 2" xfId="711" builtinId="53" customBuiltin="true"/>
    <cellStyle name="Separador de milhares 10 8 4 2 2" xfId="712" builtinId="53" customBuiltin="true"/>
    <cellStyle name="Separador de milhares 10 8 4 2 3" xfId="713" builtinId="53" customBuiltin="true"/>
    <cellStyle name="Separador de milhares 10 8 4 3" xfId="714" builtinId="53" customBuiltin="true"/>
    <cellStyle name="Separador de milhares 10 8 4 4" xfId="715" builtinId="53" customBuiltin="true"/>
    <cellStyle name="Separador de milhares 10 8 5" xfId="716" builtinId="53" customBuiltin="true"/>
    <cellStyle name="Separador de milhares 10 8 5 2" xfId="717" builtinId="53" customBuiltin="true"/>
    <cellStyle name="Separador de milhares 10 8 5 2 2" xfId="718" builtinId="53" customBuiltin="true"/>
    <cellStyle name="Separador de milhares 10 8 5 2 3" xfId="719" builtinId="53" customBuiltin="true"/>
    <cellStyle name="Separador de milhares 10 8 5 3" xfId="720" builtinId="53" customBuiltin="true"/>
    <cellStyle name="Separador de milhares 10 8 5 4" xfId="721" builtinId="53" customBuiltin="true"/>
    <cellStyle name="Separador de milhares 10 8 6" xfId="722" builtinId="53" customBuiltin="true"/>
    <cellStyle name="Separador de milhares 10 8 6 2" xfId="723" builtinId="53" customBuiltin="true"/>
    <cellStyle name="Separador de milhares 10 8 6 3" xfId="724" builtinId="53" customBuiltin="true"/>
    <cellStyle name="Separador de milhares 10 8 7" xfId="725" builtinId="53" customBuiltin="true"/>
    <cellStyle name="Separador de milhares 10 8 8" xfId="726" builtinId="53" customBuiltin="true"/>
    <cellStyle name="Separador de milhares 10 9" xfId="727" builtinId="53" customBuiltin="true"/>
    <cellStyle name="Separador de milhares 10 9 2" xfId="728" builtinId="53" customBuiltin="true"/>
    <cellStyle name="Separador de milhares 10 9 2 2" xfId="729" builtinId="53" customBuiltin="true"/>
    <cellStyle name="Separador de milhares 10 9 2 2 2" xfId="730" builtinId="53" customBuiltin="true"/>
    <cellStyle name="Separador de milhares 10 9 2 2 2 2" xfId="731" builtinId="53" customBuiltin="true"/>
    <cellStyle name="Separador de milhares 10 9 2 2 2 3" xfId="732" builtinId="53" customBuiltin="true"/>
    <cellStyle name="Separador de milhares 10 9 2 2 3" xfId="733" builtinId="53" customBuiltin="true"/>
    <cellStyle name="Separador de milhares 10 9 2 2 4" xfId="734" builtinId="53" customBuiltin="true"/>
    <cellStyle name="Separador de milhares 10 9 2 3" xfId="735" builtinId="53" customBuiltin="true"/>
    <cellStyle name="Separador de milhares 10 9 2 3 2" xfId="736" builtinId="53" customBuiltin="true"/>
    <cellStyle name="Separador de milhares 10 9 2 3 3" xfId="737" builtinId="53" customBuiltin="true"/>
    <cellStyle name="Separador de milhares 10 9 2 4" xfId="738" builtinId="53" customBuiltin="true"/>
    <cellStyle name="Separador de milhares 10 9 2 5" xfId="739" builtinId="53" customBuiltin="true"/>
    <cellStyle name="Separador de milhares 10 9 3" xfId="740" builtinId="53" customBuiltin="true"/>
    <cellStyle name="Separador de milhares 10 9 3 2" xfId="741" builtinId="53" customBuiltin="true"/>
    <cellStyle name="Separador de milhares 10 9 3 2 2" xfId="742" builtinId="53" customBuiltin="true"/>
    <cellStyle name="Separador de milhares 10 9 3 2 2 2" xfId="743" builtinId="53" customBuiltin="true"/>
    <cellStyle name="Separador de milhares 10 9 3 2 2 3" xfId="744" builtinId="53" customBuiltin="true"/>
    <cellStyle name="Separador de milhares 10 9 3 2 3" xfId="745" builtinId="53" customBuiltin="true"/>
    <cellStyle name="Separador de milhares 10 9 3 2 4" xfId="746" builtinId="53" customBuiltin="true"/>
    <cellStyle name="Separador de milhares 10 9 3 3" xfId="747" builtinId="53" customBuiltin="true"/>
    <cellStyle name="Separador de milhares 10 9 3 3 2" xfId="748" builtinId="53" customBuiltin="true"/>
    <cellStyle name="Separador de milhares 10 9 3 3 3" xfId="749" builtinId="53" customBuiltin="true"/>
    <cellStyle name="Separador de milhares 10 9 3 4" xfId="750" builtinId="53" customBuiltin="true"/>
    <cellStyle name="Separador de milhares 10 9 3 5" xfId="751" builtinId="53" customBuiltin="true"/>
    <cellStyle name="Separador de milhares 10 9 4" xfId="752" builtinId="53" customBuiltin="true"/>
    <cellStyle name="Separador de milhares 10 9 4 2" xfId="753" builtinId="53" customBuiltin="true"/>
    <cellStyle name="Separador de milhares 10 9 4 2 2" xfId="754" builtinId="53" customBuiltin="true"/>
    <cellStyle name="Separador de milhares 10 9 4 2 3" xfId="755" builtinId="53" customBuiltin="true"/>
    <cellStyle name="Separador de milhares 10 9 4 3" xfId="756" builtinId="53" customBuiltin="true"/>
    <cellStyle name="Separador de milhares 10 9 4 4" xfId="757" builtinId="53" customBuiltin="true"/>
    <cellStyle name="Separador de milhares 10 9 5" xfId="758" builtinId="53" customBuiltin="true"/>
    <cellStyle name="Separador de milhares 10 9 5 2" xfId="759" builtinId="53" customBuiltin="true"/>
    <cellStyle name="Separador de milhares 10 9 5 2 2" xfId="760" builtinId="53" customBuiltin="true"/>
    <cellStyle name="Separador de milhares 10 9 5 2 3" xfId="761" builtinId="53" customBuiltin="true"/>
    <cellStyle name="Separador de milhares 10 9 5 3" xfId="762" builtinId="53" customBuiltin="true"/>
    <cellStyle name="Separador de milhares 10 9 5 4" xfId="763" builtinId="53" customBuiltin="true"/>
    <cellStyle name="Separador de milhares 10 9 6" xfId="764" builtinId="53" customBuiltin="true"/>
    <cellStyle name="Separador de milhares 10 9 6 2" xfId="765" builtinId="53" customBuiltin="true"/>
    <cellStyle name="Separador de milhares 10 9 6 3" xfId="766" builtinId="53" customBuiltin="true"/>
    <cellStyle name="Separador de milhares 10 9 7" xfId="767" builtinId="53" customBuiltin="true"/>
    <cellStyle name="Separador de milhares 10 9 8" xfId="768" builtinId="53" customBuiltin="true"/>
    <cellStyle name="Separador de milhares 11" xfId="769" builtinId="53" customBuiltin="true"/>
    <cellStyle name="Separador de milhares 11 10" xfId="770" builtinId="53" customBuiltin="true"/>
    <cellStyle name="Separador de milhares 11 11" xfId="771" builtinId="53" customBuiltin="true"/>
    <cellStyle name="Separador de milhares 11 2" xfId="772" builtinId="53" customBuiltin="true"/>
    <cellStyle name="Separador de milhares 11 2 2" xfId="773" builtinId="53" customBuiltin="true"/>
    <cellStyle name="Separador de milhares 11 2 2 2" xfId="774" builtinId="53" customBuiltin="true"/>
    <cellStyle name="Separador de milhares 11 2 2 2 2" xfId="775" builtinId="53" customBuiltin="true"/>
    <cellStyle name="Separador de milhares 11 2 2 2 2 2" xfId="776" builtinId="53" customBuiltin="true"/>
    <cellStyle name="Separador de milhares 11 2 2 2 2 3" xfId="777" builtinId="53" customBuiltin="true"/>
    <cellStyle name="Separador de milhares 11 2 2 2 3" xfId="778" builtinId="53" customBuiltin="true"/>
    <cellStyle name="Separador de milhares 11 2 2 2 4" xfId="779" builtinId="53" customBuiltin="true"/>
    <cellStyle name="Separador de milhares 11 2 2 3" xfId="780" builtinId="53" customBuiltin="true"/>
    <cellStyle name="Separador de milhares 11 2 2 3 2" xfId="781" builtinId="53" customBuiltin="true"/>
    <cellStyle name="Separador de milhares 11 2 2 3 3" xfId="782" builtinId="53" customBuiltin="true"/>
    <cellStyle name="Separador de milhares 11 2 2 4" xfId="783" builtinId="53" customBuiltin="true"/>
    <cellStyle name="Separador de milhares 11 2 2 5" xfId="784" builtinId="53" customBuiltin="true"/>
    <cellStyle name="Separador de milhares 11 2 3" xfId="785" builtinId="53" customBuiltin="true"/>
    <cellStyle name="Separador de milhares 11 2 3 2" xfId="786" builtinId="53" customBuiltin="true"/>
    <cellStyle name="Separador de milhares 11 2 3 2 2" xfId="787" builtinId="53" customBuiltin="true"/>
    <cellStyle name="Separador de milhares 11 2 3 2 2 2" xfId="788" builtinId="53" customBuiltin="true"/>
    <cellStyle name="Separador de milhares 11 2 3 2 2 3" xfId="789" builtinId="53" customBuiltin="true"/>
    <cellStyle name="Separador de milhares 11 2 3 2 3" xfId="790" builtinId="53" customBuiltin="true"/>
    <cellStyle name="Separador de milhares 11 2 3 2 4" xfId="791" builtinId="53" customBuiltin="true"/>
    <cellStyle name="Separador de milhares 11 2 3 3" xfId="792" builtinId="53" customBuiltin="true"/>
    <cellStyle name="Separador de milhares 11 2 3 3 2" xfId="793" builtinId="53" customBuiltin="true"/>
    <cellStyle name="Separador de milhares 11 2 3 3 3" xfId="794" builtinId="53" customBuiltin="true"/>
    <cellStyle name="Separador de milhares 11 2 3 4" xfId="795" builtinId="53" customBuiltin="true"/>
    <cellStyle name="Separador de milhares 11 2 3 5" xfId="796" builtinId="53" customBuiltin="true"/>
    <cellStyle name="Separador de milhares 11 2 4" xfId="797" builtinId="53" customBuiltin="true"/>
    <cellStyle name="Separador de milhares 11 2 4 2" xfId="798" builtinId="53" customBuiltin="true"/>
    <cellStyle name="Separador de milhares 11 2 4 2 2" xfId="799" builtinId="53" customBuiltin="true"/>
    <cellStyle name="Separador de milhares 11 2 4 2 3" xfId="800" builtinId="53" customBuiltin="true"/>
    <cellStyle name="Separador de milhares 11 2 4 3" xfId="801" builtinId="53" customBuiltin="true"/>
    <cellStyle name="Separador de milhares 11 2 4 4" xfId="802" builtinId="53" customBuiltin="true"/>
    <cellStyle name="Separador de milhares 11 2 5" xfId="803" builtinId="53" customBuiltin="true"/>
    <cellStyle name="Separador de milhares 11 2 5 2" xfId="804" builtinId="53" customBuiltin="true"/>
    <cellStyle name="Separador de milhares 11 2 5 2 2" xfId="805" builtinId="53" customBuiltin="true"/>
    <cellStyle name="Separador de milhares 11 2 5 2 3" xfId="806" builtinId="53" customBuiltin="true"/>
    <cellStyle name="Separador de milhares 11 2 5 3" xfId="807" builtinId="53" customBuiltin="true"/>
    <cellStyle name="Separador de milhares 11 2 5 4" xfId="808" builtinId="53" customBuiltin="true"/>
    <cellStyle name="Separador de milhares 11 2 6" xfId="809" builtinId="53" customBuiltin="true"/>
    <cellStyle name="Separador de milhares 11 2 6 2" xfId="810" builtinId="53" customBuiltin="true"/>
    <cellStyle name="Separador de milhares 11 2 6 3" xfId="811" builtinId="53" customBuiltin="true"/>
    <cellStyle name="Separador de milhares 11 2 7" xfId="812" builtinId="53" customBuiltin="true"/>
    <cellStyle name="Separador de milhares 11 2 8" xfId="813" builtinId="53" customBuiltin="true"/>
    <cellStyle name="Separador de milhares 11 3" xfId="814" builtinId="53" customBuiltin="true"/>
    <cellStyle name="Separador de milhares 11 3 2" xfId="815" builtinId="53" customBuiltin="true"/>
    <cellStyle name="Separador de milhares 11 3 2 2" xfId="816" builtinId="53" customBuiltin="true"/>
    <cellStyle name="Separador de milhares 11 3 2 2 2" xfId="817" builtinId="53" customBuiltin="true"/>
    <cellStyle name="Separador de milhares 11 3 2 2 2 2" xfId="818" builtinId="53" customBuiltin="true"/>
    <cellStyle name="Separador de milhares 11 3 2 2 2 3" xfId="819" builtinId="53" customBuiltin="true"/>
    <cellStyle name="Separador de milhares 11 3 2 2 3" xfId="820" builtinId="53" customBuiltin="true"/>
    <cellStyle name="Separador de milhares 11 3 2 2 4" xfId="821" builtinId="53" customBuiltin="true"/>
    <cellStyle name="Separador de milhares 11 3 2 3" xfId="822" builtinId="53" customBuiltin="true"/>
    <cellStyle name="Separador de milhares 11 3 2 3 2" xfId="823" builtinId="53" customBuiltin="true"/>
    <cellStyle name="Separador de milhares 11 3 2 3 3" xfId="824" builtinId="53" customBuiltin="true"/>
    <cellStyle name="Separador de milhares 11 3 2 4" xfId="825" builtinId="53" customBuiltin="true"/>
    <cellStyle name="Separador de milhares 11 3 2 5" xfId="826" builtinId="53" customBuiltin="true"/>
    <cellStyle name="Separador de milhares 11 3 3" xfId="827" builtinId="53" customBuiltin="true"/>
    <cellStyle name="Separador de milhares 11 3 3 2" xfId="828" builtinId="53" customBuiltin="true"/>
    <cellStyle name="Separador de milhares 11 3 3 2 2" xfId="829" builtinId="53" customBuiltin="true"/>
    <cellStyle name="Separador de milhares 11 3 3 2 2 2" xfId="830" builtinId="53" customBuiltin="true"/>
    <cellStyle name="Separador de milhares 11 3 3 2 2 3" xfId="831" builtinId="53" customBuiltin="true"/>
    <cellStyle name="Separador de milhares 11 3 3 2 3" xfId="832" builtinId="53" customBuiltin="true"/>
    <cellStyle name="Separador de milhares 11 3 3 2 4" xfId="833" builtinId="53" customBuiltin="true"/>
    <cellStyle name="Separador de milhares 11 3 3 3" xfId="834" builtinId="53" customBuiltin="true"/>
    <cellStyle name="Separador de milhares 11 3 3 3 2" xfId="835" builtinId="53" customBuiltin="true"/>
    <cellStyle name="Separador de milhares 11 3 3 3 3" xfId="836" builtinId="53" customBuiltin="true"/>
    <cellStyle name="Separador de milhares 11 3 3 4" xfId="837" builtinId="53" customBuiltin="true"/>
    <cellStyle name="Separador de milhares 11 3 3 5" xfId="838" builtinId="53" customBuiltin="true"/>
    <cellStyle name="Separador de milhares 11 3 4" xfId="839" builtinId="53" customBuiltin="true"/>
    <cellStyle name="Separador de milhares 11 3 4 2" xfId="840" builtinId="53" customBuiltin="true"/>
    <cellStyle name="Separador de milhares 11 3 4 2 2" xfId="841" builtinId="53" customBuiltin="true"/>
    <cellStyle name="Separador de milhares 11 3 4 2 3" xfId="842" builtinId="53" customBuiltin="true"/>
    <cellStyle name="Separador de milhares 11 3 4 3" xfId="843" builtinId="53" customBuiltin="true"/>
    <cellStyle name="Separador de milhares 11 3 4 4" xfId="844" builtinId="53" customBuiltin="true"/>
    <cellStyle name="Separador de milhares 11 3 5" xfId="845" builtinId="53" customBuiltin="true"/>
    <cellStyle name="Separador de milhares 11 3 5 2" xfId="846" builtinId="53" customBuiltin="true"/>
    <cellStyle name="Separador de milhares 11 3 5 2 2" xfId="847" builtinId="53" customBuiltin="true"/>
    <cellStyle name="Separador de milhares 11 3 5 2 3" xfId="848" builtinId="53" customBuiltin="true"/>
    <cellStyle name="Separador de milhares 11 3 5 3" xfId="849" builtinId="53" customBuiltin="true"/>
    <cellStyle name="Separador de milhares 11 3 5 4" xfId="850" builtinId="53" customBuiltin="true"/>
    <cellStyle name="Separador de milhares 11 3 6" xfId="851" builtinId="53" customBuiltin="true"/>
    <cellStyle name="Separador de milhares 11 3 6 2" xfId="852" builtinId="53" customBuiltin="true"/>
    <cellStyle name="Separador de milhares 11 3 6 3" xfId="853" builtinId="53" customBuiltin="true"/>
    <cellStyle name="Separador de milhares 11 3 7" xfId="854" builtinId="53" customBuiltin="true"/>
    <cellStyle name="Separador de milhares 11 3 8" xfId="855" builtinId="53" customBuiltin="true"/>
    <cellStyle name="Separador de milhares 11 4" xfId="856" builtinId="53" customBuiltin="true"/>
    <cellStyle name="Separador de milhares 11 4 2" xfId="857" builtinId="53" customBuiltin="true"/>
    <cellStyle name="Separador de milhares 11 4 2 2" xfId="858" builtinId="53" customBuiltin="true"/>
    <cellStyle name="Separador de milhares 11 4 2 2 2" xfId="859" builtinId="53" customBuiltin="true"/>
    <cellStyle name="Separador de milhares 11 4 2 2 2 2" xfId="860" builtinId="53" customBuiltin="true"/>
    <cellStyle name="Separador de milhares 11 4 2 2 2 3" xfId="861" builtinId="53" customBuiltin="true"/>
    <cellStyle name="Separador de milhares 11 4 2 2 3" xfId="862" builtinId="53" customBuiltin="true"/>
    <cellStyle name="Separador de milhares 11 4 2 2 4" xfId="863" builtinId="53" customBuiltin="true"/>
    <cellStyle name="Separador de milhares 11 4 2 3" xfId="864" builtinId="53" customBuiltin="true"/>
    <cellStyle name="Separador de milhares 11 4 2 3 2" xfId="865" builtinId="53" customBuiltin="true"/>
    <cellStyle name="Separador de milhares 11 4 2 3 3" xfId="866" builtinId="53" customBuiltin="true"/>
    <cellStyle name="Separador de milhares 11 4 2 4" xfId="867" builtinId="53" customBuiltin="true"/>
    <cellStyle name="Separador de milhares 11 4 2 5" xfId="868" builtinId="53" customBuiltin="true"/>
    <cellStyle name="Separador de milhares 11 4 3" xfId="869" builtinId="53" customBuiltin="true"/>
    <cellStyle name="Separador de milhares 11 4 3 2" xfId="870" builtinId="53" customBuiltin="true"/>
    <cellStyle name="Separador de milhares 11 4 3 2 2" xfId="871" builtinId="53" customBuiltin="true"/>
    <cellStyle name="Separador de milhares 11 4 3 2 2 2" xfId="872" builtinId="53" customBuiltin="true"/>
    <cellStyle name="Separador de milhares 11 4 3 2 2 3" xfId="873" builtinId="53" customBuiltin="true"/>
    <cellStyle name="Separador de milhares 11 4 3 2 3" xfId="874" builtinId="53" customBuiltin="true"/>
    <cellStyle name="Separador de milhares 11 4 3 2 4" xfId="875" builtinId="53" customBuiltin="true"/>
    <cellStyle name="Separador de milhares 11 4 3 3" xfId="876" builtinId="53" customBuiltin="true"/>
    <cellStyle name="Separador de milhares 11 4 3 3 2" xfId="877" builtinId="53" customBuiltin="true"/>
    <cellStyle name="Separador de milhares 11 4 3 3 3" xfId="878" builtinId="53" customBuiltin="true"/>
    <cellStyle name="Separador de milhares 11 4 3 4" xfId="879" builtinId="53" customBuiltin="true"/>
    <cellStyle name="Separador de milhares 11 4 3 5" xfId="880" builtinId="53" customBuiltin="true"/>
    <cellStyle name="Separador de milhares 11 4 4" xfId="881" builtinId="53" customBuiltin="true"/>
    <cellStyle name="Separador de milhares 11 4 4 2" xfId="882" builtinId="53" customBuiltin="true"/>
    <cellStyle name="Separador de milhares 11 4 4 2 2" xfId="883" builtinId="53" customBuiltin="true"/>
    <cellStyle name="Separador de milhares 11 4 4 2 3" xfId="884" builtinId="53" customBuiltin="true"/>
    <cellStyle name="Separador de milhares 11 4 4 3" xfId="885" builtinId="53" customBuiltin="true"/>
    <cellStyle name="Separador de milhares 11 4 4 4" xfId="886" builtinId="53" customBuiltin="true"/>
    <cellStyle name="Separador de milhares 11 4 5" xfId="887" builtinId="53" customBuiltin="true"/>
    <cellStyle name="Separador de milhares 11 4 5 2" xfId="888" builtinId="53" customBuiltin="true"/>
    <cellStyle name="Separador de milhares 11 4 5 2 2" xfId="889" builtinId="53" customBuiltin="true"/>
    <cellStyle name="Separador de milhares 11 4 5 2 3" xfId="890" builtinId="53" customBuiltin="true"/>
    <cellStyle name="Separador de milhares 11 4 5 3" xfId="891" builtinId="53" customBuiltin="true"/>
    <cellStyle name="Separador de milhares 11 4 5 4" xfId="892" builtinId="53" customBuiltin="true"/>
    <cellStyle name="Separador de milhares 11 4 6" xfId="893" builtinId="53" customBuiltin="true"/>
    <cellStyle name="Separador de milhares 11 4 6 2" xfId="894" builtinId="53" customBuiltin="true"/>
    <cellStyle name="Separador de milhares 11 4 6 3" xfId="895" builtinId="53" customBuiltin="true"/>
    <cellStyle name="Separador de milhares 11 4 7" xfId="896" builtinId="53" customBuiltin="true"/>
    <cellStyle name="Separador de milhares 11 4 8" xfId="897" builtinId="53" customBuiltin="true"/>
    <cellStyle name="Separador de milhares 11 5" xfId="898" builtinId="53" customBuiltin="true"/>
    <cellStyle name="Separador de milhares 11 5 2" xfId="899" builtinId="53" customBuiltin="true"/>
    <cellStyle name="Separador de milhares 11 5 2 2" xfId="900" builtinId="53" customBuiltin="true"/>
    <cellStyle name="Separador de milhares 11 5 2 2 2" xfId="901" builtinId="53" customBuiltin="true"/>
    <cellStyle name="Separador de milhares 11 5 2 2 2 2" xfId="902" builtinId="53" customBuiltin="true"/>
    <cellStyle name="Separador de milhares 11 5 2 2 2 3" xfId="903" builtinId="53" customBuiltin="true"/>
    <cellStyle name="Separador de milhares 11 5 2 2 3" xfId="904" builtinId="53" customBuiltin="true"/>
    <cellStyle name="Separador de milhares 11 5 2 2 4" xfId="905" builtinId="53" customBuiltin="true"/>
    <cellStyle name="Separador de milhares 11 5 2 3" xfId="906" builtinId="53" customBuiltin="true"/>
    <cellStyle name="Separador de milhares 11 5 2 3 2" xfId="907" builtinId="53" customBuiltin="true"/>
    <cellStyle name="Separador de milhares 11 5 2 3 3" xfId="908" builtinId="53" customBuiltin="true"/>
    <cellStyle name="Separador de milhares 11 5 2 4" xfId="909" builtinId="53" customBuiltin="true"/>
    <cellStyle name="Separador de milhares 11 5 2 5" xfId="910" builtinId="53" customBuiltin="true"/>
    <cellStyle name="Separador de milhares 11 5 3" xfId="911" builtinId="53" customBuiltin="true"/>
    <cellStyle name="Separador de milhares 11 5 3 2" xfId="912" builtinId="53" customBuiltin="true"/>
    <cellStyle name="Separador de milhares 11 5 3 2 2" xfId="913" builtinId="53" customBuiltin="true"/>
    <cellStyle name="Separador de milhares 11 5 3 2 2 2" xfId="914" builtinId="53" customBuiltin="true"/>
    <cellStyle name="Separador de milhares 11 5 3 2 2 3" xfId="915" builtinId="53" customBuiltin="true"/>
    <cellStyle name="Separador de milhares 11 5 3 2 3" xfId="916" builtinId="53" customBuiltin="true"/>
    <cellStyle name="Separador de milhares 11 5 3 2 4" xfId="917" builtinId="53" customBuiltin="true"/>
    <cellStyle name="Separador de milhares 11 5 3 3" xfId="918" builtinId="53" customBuiltin="true"/>
    <cellStyle name="Separador de milhares 11 5 3 3 2" xfId="919" builtinId="53" customBuiltin="true"/>
    <cellStyle name="Separador de milhares 11 5 3 3 3" xfId="920" builtinId="53" customBuiltin="true"/>
    <cellStyle name="Separador de milhares 11 5 3 4" xfId="921" builtinId="53" customBuiltin="true"/>
    <cellStyle name="Separador de milhares 11 5 3 5" xfId="922" builtinId="53" customBuiltin="true"/>
    <cellStyle name="Separador de milhares 11 5 4" xfId="923" builtinId="53" customBuiltin="true"/>
    <cellStyle name="Separador de milhares 11 5 4 2" xfId="924" builtinId="53" customBuiltin="true"/>
    <cellStyle name="Separador de milhares 11 5 4 2 2" xfId="925" builtinId="53" customBuiltin="true"/>
    <cellStyle name="Separador de milhares 11 5 4 2 3" xfId="926" builtinId="53" customBuiltin="true"/>
    <cellStyle name="Separador de milhares 11 5 4 3" xfId="927" builtinId="53" customBuiltin="true"/>
    <cellStyle name="Separador de milhares 11 5 4 4" xfId="928" builtinId="53" customBuiltin="true"/>
    <cellStyle name="Separador de milhares 11 5 5" xfId="929" builtinId="53" customBuiltin="true"/>
    <cellStyle name="Separador de milhares 11 5 5 2" xfId="930" builtinId="53" customBuiltin="true"/>
    <cellStyle name="Separador de milhares 11 5 5 2 2" xfId="931" builtinId="53" customBuiltin="true"/>
    <cellStyle name="Separador de milhares 11 5 5 2 3" xfId="932" builtinId="53" customBuiltin="true"/>
    <cellStyle name="Separador de milhares 11 5 5 3" xfId="933" builtinId="53" customBuiltin="true"/>
    <cellStyle name="Separador de milhares 11 5 5 4" xfId="934" builtinId="53" customBuiltin="true"/>
    <cellStyle name="Separador de milhares 11 5 6" xfId="935" builtinId="53" customBuiltin="true"/>
    <cellStyle name="Separador de milhares 11 5 6 2" xfId="936" builtinId="53" customBuiltin="true"/>
    <cellStyle name="Separador de milhares 11 5 6 3" xfId="937" builtinId="53" customBuiltin="true"/>
    <cellStyle name="Separador de milhares 11 5 7" xfId="938" builtinId="53" customBuiltin="true"/>
    <cellStyle name="Separador de milhares 11 5 8" xfId="939" builtinId="53" customBuiltin="true"/>
    <cellStyle name="Separador de milhares 11 6" xfId="940" builtinId="53" customBuiltin="true"/>
    <cellStyle name="Separador de milhares 11 6 2" xfId="941" builtinId="53" customBuiltin="true"/>
    <cellStyle name="Separador de milhares 11 6 2 2" xfId="942" builtinId="53" customBuiltin="true"/>
    <cellStyle name="Separador de milhares 11 6 2 2 2" xfId="943" builtinId="53" customBuiltin="true"/>
    <cellStyle name="Separador de milhares 11 6 2 2 2 2" xfId="944" builtinId="53" customBuiltin="true"/>
    <cellStyle name="Separador de milhares 11 6 2 2 2 3" xfId="945" builtinId="53" customBuiltin="true"/>
    <cellStyle name="Separador de milhares 11 6 2 2 3" xfId="946" builtinId="53" customBuiltin="true"/>
    <cellStyle name="Separador de milhares 11 6 2 2 4" xfId="947" builtinId="53" customBuiltin="true"/>
    <cellStyle name="Separador de milhares 11 6 2 3" xfId="948" builtinId="53" customBuiltin="true"/>
    <cellStyle name="Separador de milhares 11 6 2 3 2" xfId="949" builtinId="53" customBuiltin="true"/>
    <cellStyle name="Separador de milhares 11 6 2 3 3" xfId="950" builtinId="53" customBuiltin="true"/>
    <cellStyle name="Separador de milhares 11 6 2 4" xfId="951" builtinId="53" customBuiltin="true"/>
    <cellStyle name="Separador de milhares 11 6 2 5" xfId="952" builtinId="53" customBuiltin="true"/>
    <cellStyle name="Separador de milhares 11 6 3" xfId="953" builtinId="53" customBuiltin="true"/>
    <cellStyle name="Separador de milhares 11 6 3 2" xfId="954" builtinId="53" customBuiltin="true"/>
    <cellStyle name="Separador de milhares 11 6 3 2 2" xfId="955" builtinId="53" customBuiltin="true"/>
    <cellStyle name="Separador de milhares 11 6 3 2 2 2" xfId="956" builtinId="53" customBuiltin="true"/>
    <cellStyle name="Separador de milhares 11 6 3 2 2 3" xfId="957" builtinId="53" customBuiltin="true"/>
    <cellStyle name="Separador de milhares 11 6 3 2 3" xfId="958" builtinId="53" customBuiltin="true"/>
    <cellStyle name="Separador de milhares 11 6 3 2 4" xfId="959" builtinId="53" customBuiltin="true"/>
    <cellStyle name="Separador de milhares 11 6 3 3" xfId="960" builtinId="53" customBuiltin="true"/>
    <cellStyle name="Separador de milhares 11 6 3 3 2" xfId="961" builtinId="53" customBuiltin="true"/>
    <cellStyle name="Separador de milhares 11 6 3 3 3" xfId="962" builtinId="53" customBuiltin="true"/>
    <cellStyle name="Separador de milhares 11 6 3 4" xfId="963" builtinId="53" customBuiltin="true"/>
    <cellStyle name="Separador de milhares 11 6 3 5" xfId="964" builtinId="53" customBuiltin="true"/>
    <cellStyle name="Separador de milhares 11 6 4" xfId="965" builtinId="53" customBuiltin="true"/>
    <cellStyle name="Separador de milhares 11 6 4 2" xfId="966" builtinId="53" customBuiltin="true"/>
    <cellStyle name="Separador de milhares 11 6 4 2 2" xfId="967" builtinId="53" customBuiltin="true"/>
    <cellStyle name="Separador de milhares 11 6 4 2 3" xfId="968" builtinId="53" customBuiltin="true"/>
    <cellStyle name="Separador de milhares 11 6 4 3" xfId="969" builtinId="53" customBuiltin="true"/>
    <cellStyle name="Separador de milhares 11 6 4 4" xfId="970" builtinId="53" customBuiltin="true"/>
    <cellStyle name="Separador de milhares 11 6 5" xfId="971" builtinId="53" customBuiltin="true"/>
    <cellStyle name="Separador de milhares 11 6 5 2" xfId="972" builtinId="53" customBuiltin="true"/>
    <cellStyle name="Separador de milhares 11 6 5 2 2" xfId="973" builtinId="53" customBuiltin="true"/>
    <cellStyle name="Separador de milhares 11 6 5 2 3" xfId="974" builtinId="53" customBuiltin="true"/>
    <cellStyle name="Separador de milhares 11 6 5 3" xfId="975" builtinId="53" customBuiltin="true"/>
    <cellStyle name="Separador de milhares 11 6 5 4" xfId="976" builtinId="53" customBuiltin="true"/>
    <cellStyle name="Separador de milhares 11 6 6" xfId="977" builtinId="53" customBuiltin="true"/>
    <cellStyle name="Separador de milhares 11 6 6 2" xfId="978" builtinId="53" customBuiltin="true"/>
    <cellStyle name="Separador de milhares 11 6 6 3" xfId="979" builtinId="53" customBuiltin="true"/>
    <cellStyle name="Separador de milhares 11 6 7" xfId="980" builtinId="53" customBuiltin="true"/>
    <cellStyle name="Separador de milhares 11 6 8" xfId="981" builtinId="53" customBuiltin="true"/>
    <cellStyle name="Separador de milhares 11 7" xfId="982" builtinId="53" customBuiltin="true"/>
    <cellStyle name="Separador de milhares 11 7 2" xfId="983" builtinId="53" customBuiltin="true"/>
    <cellStyle name="Separador de milhares 11 7 2 2" xfId="984" builtinId="53" customBuiltin="true"/>
    <cellStyle name="Separador de milhares 11 7 2 2 2" xfId="985" builtinId="53" customBuiltin="true"/>
    <cellStyle name="Separador de milhares 11 7 2 2 2 2" xfId="986" builtinId="53" customBuiltin="true"/>
    <cellStyle name="Separador de milhares 11 7 2 2 2 3" xfId="987" builtinId="53" customBuiltin="true"/>
    <cellStyle name="Separador de milhares 11 7 2 2 3" xfId="988" builtinId="53" customBuiltin="true"/>
    <cellStyle name="Separador de milhares 11 7 2 2 4" xfId="989" builtinId="53" customBuiltin="true"/>
    <cellStyle name="Separador de milhares 11 7 2 3" xfId="990" builtinId="53" customBuiltin="true"/>
    <cellStyle name="Separador de milhares 11 7 2 3 2" xfId="991" builtinId="53" customBuiltin="true"/>
    <cellStyle name="Separador de milhares 11 7 2 3 3" xfId="992" builtinId="53" customBuiltin="true"/>
    <cellStyle name="Separador de milhares 11 7 2 4" xfId="993" builtinId="53" customBuiltin="true"/>
    <cellStyle name="Separador de milhares 11 7 2 5" xfId="994" builtinId="53" customBuiltin="true"/>
    <cellStyle name="Separador de milhares 11 7 3" xfId="995" builtinId="53" customBuiltin="true"/>
    <cellStyle name="Separador de milhares 11 7 3 2" xfId="996" builtinId="53" customBuiltin="true"/>
    <cellStyle name="Separador de milhares 11 7 3 2 2" xfId="997" builtinId="53" customBuiltin="true"/>
    <cellStyle name="Separador de milhares 11 7 3 2 2 2" xfId="998" builtinId="53" customBuiltin="true"/>
    <cellStyle name="Separador de milhares 11 7 3 2 2 3" xfId="999" builtinId="53" customBuiltin="true"/>
    <cellStyle name="Separador de milhares 11 7 3 2 3" xfId="1000" builtinId="53" customBuiltin="true"/>
    <cellStyle name="Separador de milhares 11 7 3 2 4" xfId="1001" builtinId="53" customBuiltin="true"/>
    <cellStyle name="Separador de milhares 11 7 3 3" xfId="1002" builtinId="53" customBuiltin="true"/>
    <cellStyle name="Separador de milhares 11 7 3 3 2" xfId="1003" builtinId="53" customBuiltin="true"/>
    <cellStyle name="Separador de milhares 11 7 3 3 3" xfId="1004" builtinId="53" customBuiltin="true"/>
    <cellStyle name="Separador de milhares 11 7 3 4" xfId="1005" builtinId="53" customBuiltin="true"/>
    <cellStyle name="Separador de milhares 11 7 3 5" xfId="1006" builtinId="53" customBuiltin="true"/>
    <cellStyle name="Separador de milhares 11 7 4" xfId="1007" builtinId="53" customBuiltin="true"/>
    <cellStyle name="Separador de milhares 11 7 4 2" xfId="1008" builtinId="53" customBuiltin="true"/>
    <cellStyle name="Separador de milhares 11 7 4 2 2" xfId="1009" builtinId="53" customBuiltin="true"/>
    <cellStyle name="Separador de milhares 11 7 4 2 3" xfId="1010" builtinId="53" customBuiltin="true"/>
    <cellStyle name="Separador de milhares 11 7 4 3" xfId="1011" builtinId="53" customBuiltin="true"/>
    <cellStyle name="Separador de milhares 11 7 4 4" xfId="1012" builtinId="53" customBuiltin="true"/>
    <cellStyle name="Separador de milhares 11 7 5" xfId="1013" builtinId="53" customBuiltin="true"/>
    <cellStyle name="Separador de milhares 11 7 5 2" xfId="1014" builtinId="53" customBuiltin="true"/>
    <cellStyle name="Separador de milhares 11 7 5 2 2" xfId="1015" builtinId="53" customBuiltin="true"/>
    <cellStyle name="Separador de milhares 11 7 5 2 3" xfId="1016" builtinId="53" customBuiltin="true"/>
    <cellStyle name="Separador de milhares 11 7 5 3" xfId="1017" builtinId="53" customBuiltin="true"/>
    <cellStyle name="Separador de milhares 11 7 5 4" xfId="1018" builtinId="53" customBuiltin="true"/>
    <cellStyle name="Separador de milhares 11 7 6" xfId="1019" builtinId="53" customBuiltin="true"/>
    <cellStyle name="Separador de milhares 11 7 6 2" xfId="1020" builtinId="53" customBuiltin="true"/>
    <cellStyle name="Separador de milhares 11 7 6 3" xfId="1021" builtinId="53" customBuiltin="true"/>
    <cellStyle name="Separador de milhares 11 7 7" xfId="1022" builtinId="53" customBuiltin="true"/>
    <cellStyle name="Separador de milhares 11 7 8" xfId="1023" builtinId="53" customBuiltin="true"/>
    <cellStyle name="Separador de milhares 11 8" xfId="1024" builtinId="53" customBuiltin="true"/>
    <cellStyle name="Separador de milhares 11 8 2" xfId="1025" builtinId="53" customBuiltin="true"/>
    <cellStyle name="Separador de milhares 11 8 2 2" xfId="1026" builtinId="53" customBuiltin="true"/>
    <cellStyle name="Separador de milhares 11 8 2 2 2" xfId="1027" builtinId="53" customBuiltin="true"/>
    <cellStyle name="Separador de milhares 11 8 2 2 2 2" xfId="1028" builtinId="53" customBuiltin="true"/>
    <cellStyle name="Separador de milhares 11 8 2 2 2 3" xfId="1029" builtinId="53" customBuiltin="true"/>
    <cellStyle name="Separador de milhares 11 8 2 2 3" xfId="1030" builtinId="53" customBuiltin="true"/>
    <cellStyle name="Separador de milhares 11 8 2 2 4" xfId="1031" builtinId="53" customBuiltin="true"/>
    <cellStyle name="Separador de milhares 11 8 2 3" xfId="1032" builtinId="53" customBuiltin="true"/>
    <cellStyle name="Separador de milhares 11 8 2 3 2" xfId="1033" builtinId="53" customBuiltin="true"/>
    <cellStyle name="Separador de milhares 11 8 2 3 3" xfId="1034" builtinId="53" customBuiltin="true"/>
    <cellStyle name="Separador de milhares 11 8 2 4" xfId="1035" builtinId="53" customBuiltin="true"/>
    <cellStyle name="Separador de milhares 11 8 2 5" xfId="1036" builtinId="53" customBuiltin="true"/>
    <cellStyle name="Separador de milhares 11 8 3" xfId="1037" builtinId="53" customBuiltin="true"/>
    <cellStyle name="Separador de milhares 11 8 3 2" xfId="1038" builtinId="53" customBuiltin="true"/>
    <cellStyle name="Separador de milhares 11 8 3 2 2" xfId="1039" builtinId="53" customBuiltin="true"/>
    <cellStyle name="Separador de milhares 11 8 3 2 2 2" xfId="1040" builtinId="53" customBuiltin="true"/>
    <cellStyle name="Separador de milhares 11 8 3 2 2 3" xfId="1041" builtinId="53" customBuiltin="true"/>
    <cellStyle name="Separador de milhares 11 8 3 2 3" xfId="1042" builtinId="53" customBuiltin="true"/>
    <cellStyle name="Separador de milhares 11 8 3 2 4" xfId="1043" builtinId="53" customBuiltin="true"/>
    <cellStyle name="Separador de milhares 11 8 3 3" xfId="1044" builtinId="53" customBuiltin="true"/>
    <cellStyle name="Separador de milhares 11 8 3 3 2" xfId="1045" builtinId="53" customBuiltin="true"/>
    <cellStyle name="Separador de milhares 11 8 3 3 3" xfId="1046" builtinId="53" customBuiltin="true"/>
    <cellStyle name="Separador de milhares 11 8 3 4" xfId="1047" builtinId="53" customBuiltin="true"/>
    <cellStyle name="Separador de milhares 11 8 3 5" xfId="1048" builtinId="53" customBuiltin="true"/>
    <cellStyle name="Separador de milhares 11 8 4" xfId="1049" builtinId="53" customBuiltin="true"/>
    <cellStyle name="Separador de milhares 11 8 4 2" xfId="1050" builtinId="53" customBuiltin="true"/>
    <cellStyle name="Separador de milhares 11 8 4 2 2" xfId="1051" builtinId="53" customBuiltin="true"/>
    <cellStyle name="Separador de milhares 11 8 4 2 3" xfId="1052" builtinId="53" customBuiltin="true"/>
    <cellStyle name="Separador de milhares 11 8 4 3" xfId="1053" builtinId="53" customBuiltin="true"/>
    <cellStyle name="Separador de milhares 11 8 4 4" xfId="1054" builtinId="53" customBuiltin="true"/>
    <cellStyle name="Separador de milhares 11 8 5" xfId="1055" builtinId="53" customBuiltin="true"/>
    <cellStyle name="Separador de milhares 11 8 5 2" xfId="1056" builtinId="53" customBuiltin="true"/>
    <cellStyle name="Separador de milhares 11 8 5 2 2" xfId="1057" builtinId="53" customBuiltin="true"/>
    <cellStyle name="Separador de milhares 11 8 5 2 3" xfId="1058" builtinId="53" customBuiltin="true"/>
    <cellStyle name="Separador de milhares 11 8 5 3" xfId="1059" builtinId="53" customBuiltin="true"/>
    <cellStyle name="Separador de milhares 11 8 5 4" xfId="1060" builtinId="53" customBuiltin="true"/>
    <cellStyle name="Separador de milhares 11 8 6" xfId="1061" builtinId="53" customBuiltin="true"/>
    <cellStyle name="Separador de milhares 11 8 6 2" xfId="1062" builtinId="53" customBuiltin="true"/>
    <cellStyle name="Separador de milhares 11 8 6 3" xfId="1063" builtinId="53" customBuiltin="true"/>
    <cellStyle name="Separador de milhares 11 8 7" xfId="1064" builtinId="53" customBuiltin="true"/>
    <cellStyle name="Separador de milhares 11 8 8" xfId="1065" builtinId="53" customBuiltin="true"/>
    <cellStyle name="Separador de milhares 11 9" xfId="1066" builtinId="53" customBuiltin="true"/>
    <cellStyle name="Separador de milhares 11 9 2" xfId="1067" builtinId="53" customBuiltin="true"/>
    <cellStyle name="Separador de milhares 11 9 2 2" xfId="1068" builtinId="53" customBuiltin="true"/>
    <cellStyle name="Separador de milhares 11 9 2 2 2" xfId="1069" builtinId="53" customBuiltin="true"/>
    <cellStyle name="Separador de milhares 11 9 2 2 2 2" xfId="1070" builtinId="53" customBuiltin="true"/>
    <cellStyle name="Separador de milhares 11 9 2 2 2 3" xfId="1071" builtinId="53" customBuiltin="true"/>
    <cellStyle name="Separador de milhares 11 9 2 2 3" xfId="1072" builtinId="53" customBuiltin="true"/>
    <cellStyle name="Separador de milhares 11 9 2 2 4" xfId="1073" builtinId="53" customBuiltin="true"/>
    <cellStyle name="Separador de milhares 11 9 2 3" xfId="1074" builtinId="53" customBuiltin="true"/>
    <cellStyle name="Separador de milhares 11 9 2 3 2" xfId="1075" builtinId="53" customBuiltin="true"/>
    <cellStyle name="Separador de milhares 11 9 2 3 3" xfId="1076" builtinId="53" customBuiltin="true"/>
    <cellStyle name="Separador de milhares 11 9 2 4" xfId="1077" builtinId="53" customBuiltin="true"/>
    <cellStyle name="Separador de milhares 11 9 2 5" xfId="1078" builtinId="53" customBuiltin="true"/>
    <cellStyle name="Separador de milhares 11 9 3" xfId="1079" builtinId="53" customBuiltin="true"/>
    <cellStyle name="Separador de milhares 11 9 3 2" xfId="1080" builtinId="53" customBuiltin="true"/>
    <cellStyle name="Separador de milhares 11 9 3 2 2" xfId="1081" builtinId="53" customBuiltin="true"/>
    <cellStyle name="Separador de milhares 11 9 3 2 2 2" xfId="1082" builtinId="53" customBuiltin="true"/>
    <cellStyle name="Separador de milhares 11 9 3 2 2 3" xfId="1083" builtinId="53" customBuiltin="true"/>
    <cellStyle name="Separador de milhares 11 9 3 2 3" xfId="1084" builtinId="53" customBuiltin="true"/>
    <cellStyle name="Separador de milhares 11 9 3 2 4" xfId="1085" builtinId="53" customBuiltin="true"/>
    <cellStyle name="Separador de milhares 11 9 3 3" xfId="1086" builtinId="53" customBuiltin="true"/>
    <cellStyle name="Separador de milhares 11 9 3 3 2" xfId="1087" builtinId="53" customBuiltin="true"/>
    <cellStyle name="Separador de milhares 11 9 3 3 3" xfId="1088" builtinId="53" customBuiltin="true"/>
    <cellStyle name="Separador de milhares 11 9 3 4" xfId="1089" builtinId="53" customBuiltin="true"/>
    <cellStyle name="Separador de milhares 11 9 3 5" xfId="1090" builtinId="53" customBuiltin="true"/>
    <cellStyle name="Separador de milhares 11 9 4" xfId="1091" builtinId="53" customBuiltin="true"/>
    <cellStyle name="Separador de milhares 11 9 4 2" xfId="1092" builtinId="53" customBuiltin="true"/>
    <cellStyle name="Separador de milhares 11 9 4 2 2" xfId="1093" builtinId="53" customBuiltin="true"/>
    <cellStyle name="Separador de milhares 11 9 4 2 3" xfId="1094" builtinId="53" customBuiltin="true"/>
    <cellStyle name="Separador de milhares 11 9 4 3" xfId="1095" builtinId="53" customBuiltin="true"/>
    <cellStyle name="Separador de milhares 11 9 4 4" xfId="1096" builtinId="53" customBuiltin="true"/>
    <cellStyle name="Separador de milhares 11 9 5" xfId="1097" builtinId="53" customBuiltin="true"/>
    <cellStyle name="Separador de milhares 11 9 5 2" xfId="1098" builtinId="53" customBuiltin="true"/>
    <cellStyle name="Separador de milhares 11 9 5 2 2" xfId="1099" builtinId="53" customBuiltin="true"/>
    <cellStyle name="Separador de milhares 11 9 5 2 3" xfId="1100" builtinId="53" customBuiltin="true"/>
    <cellStyle name="Separador de milhares 11 9 5 3" xfId="1101" builtinId="53" customBuiltin="true"/>
    <cellStyle name="Separador de milhares 11 9 5 4" xfId="1102" builtinId="53" customBuiltin="true"/>
    <cellStyle name="Separador de milhares 11 9 6" xfId="1103" builtinId="53" customBuiltin="true"/>
    <cellStyle name="Separador de milhares 11 9 6 2" xfId="1104" builtinId="53" customBuiltin="true"/>
    <cellStyle name="Separador de milhares 11 9 6 3" xfId="1105" builtinId="53" customBuiltin="true"/>
    <cellStyle name="Separador de milhares 11 9 7" xfId="1106" builtinId="53" customBuiltin="true"/>
    <cellStyle name="Separador de milhares 11 9 8" xfId="1107" builtinId="53" customBuiltin="true"/>
    <cellStyle name="Separador de milhares 12 2" xfId="1108" builtinId="53" customBuiltin="true"/>
    <cellStyle name="Separador de milhares 12 2 2" xfId="1109" builtinId="53" customBuiltin="true"/>
    <cellStyle name="Separador de milhares 12 2 2 2" xfId="1110" builtinId="53" customBuiltin="true"/>
    <cellStyle name="Separador de milhares 12 2 2 2 2" xfId="1111" builtinId="53" customBuiltin="true"/>
    <cellStyle name="Separador de milhares 12 2 2 2 2 2" xfId="1112" builtinId="53" customBuiltin="true"/>
    <cellStyle name="Separador de milhares 12 2 2 2 2 3" xfId="1113" builtinId="53" customBuiltin="true"/>
    <cellStyle name="Separador de milhares 12 2 2 2 3" xfId="1114" builtinId="53" customBuiltin="true"/>
    <cellStyle name="Separador de milhares 12 2 2 2 4" xfId="1115" builtinId="53" customBuiltin="true"/>
    <cellStyle name="Separador de milhares 12 2 2 3" xfId="1116" builtinId="53" customBuiltin="true"/>
    <cellStyle name="Separador de milhares 12 2 2 3 2" xfId="1117" builtinId="53" customBuiltin="true"/>
    <cellStyle name="Separador de milhares 12 2 2 3 3" xfId="1118" builtinId="53" customBuiltin="true"/>
    <cellStyle name="Separador de milhares 12 2 2 4" xfId="1119" builtinId="53" customBuiltin="true"/>
    <cellStyle name="Separador de milhares 12 2 2 5" xfId="1120" builtinId="53" customBuiltin="true"/>
    <cellStyle name="Separador de milhares 12 2 3" xfId="1121" builtinId="53" customBuiltin="true"/>
    <cellStyle name="Separador de milhares 12 2 3 2" xfId="1122" builtinId="53" customBuiltin="true"/>
    <cellStyle name="Separador de milhares 12 2 3 2 2" xfId="1123" builtinId="53" customBuiltin="true"/>
    <cellStyle name="Separador de milhares 12 2 3 2 2 2" xfId="1124" builtinId="53" customBuiltin="true"/>
    <cellStyle name="Separador de milhares 12 2 3 2 2 3" xfId="1125" builtinId="53" customBuiltin="true"/>
    <cellStyle name="Separador de milhares 12 2 3 2 3" xfId="1126" builtinId="53" customBuiltin="true"/>
    <cellStyle name="Separador de milhares 12 2 3 2 4" xfId="1127" builtinId="53" customBuiltin="true"/>
    <cellStyle name="Separador de milhares 12 2 3 3" xfId="1128" builtinId="53" customBuiltin="true"/>
    <cellStyle name="Separador de milhares 12 2 3 3 2" xfId="1129" builtinId="53" customBuiltin="true"/>
    <cellStyle name="Separador de milhares 12 2 3 3 3" xfId="1130" builtinId="53" customBuiltin="true"/>
    <cellStyle name="Separador de milhares 12 2 3 4" xfId="1131" builtinId="53" customBuiltin="true"/>
    <cellStyle name="Separador de milhares 12 2 3 5" xfId="1132" builtinId="53" customBuiltin="true"/>
    <cellStyle name="Separador de milhares 12 2 4" xfId="1133" builtinId="53" customBuiltin="true"/>
    <cellStyle name="Separador de milhares 12 2 4 2" xfId="1134" builtinId="53" customBuiltin="true"/>
    <cellStyle name="Separador de milhares 12 2 4 2 2" xfId="1135" builtinId="53" customBuiltin="true"/>
    <cellStyle name="Separador de milhares 12 2 4 2 3" xfId="1136" builtinId="53" customBuiltin="true"/>
    <cellStyle name="Separador de milhares 12 2 4 3" xfId="1137" builtinId="53" customBuiltin="true"/>
    <cellStyle name="Separador de milhares 12 2 4 4" xfId="1138" builtinId="53" customBuiltin="true"/>
    <cellStyle name="Separador de milhares 12 2 5" xfId="1139" builtinId="53" customBuiltin="true"/>
    <cellStyle name="Separador de milhares 12 2 5 2" xfId="1140" builtinId="53" customBuiltin="true"/>
    <cellStyle name="Separador de milhares 12 2 5 2 2" xfId="1141" builtinId="53" customBuiltin="true"/>
    <cellStyle name="Separador de milhares 12 2 5 2 3" xfId="1142" builtinId="53" customBuiltin="true"/>
    <cellStyle name="Separador de milhares 12 2 5 3" xfId="1143" builtinId="53" customBuiltin="true"/>
    <cellStyle name="Separador de milhares 12 2 5 4" xfId="1144" builtinId="53" customBuiltin="true"/>
    <cellStyle name="Separador de milhares 12 2 6" xfId="1145" builtinId="53" customBuiltin="true"/>
    <cellStyle name="Separador de milhares 12 2 6 2" xfId="1146" builtinId="53" customBuiltin="true"/>
    <cellStyle name="Separador de milhares 12 2 6 3" xfId="1147" builtinId="53" customBuiltin="true"/>
    <cellStyle name="Separador de milhares 12 2 7" xfId="1148" builtinId="53" customBuiltin="true"/>
    <cellStyle name="Separador de milhares 12 2 8" xfId="1149" builtinId="53" customBuiltin="true"/>
    <cellStyle name="Separador de milhares 12 3" xfId="1150" builtinId="53" customBuiltin="true"/>
    <cellStyle name="Separador de milhares 12 3 2" xfId="1151" builtinId="53" customBuiltin="true"/>
    <cellStyle name="Separador de milhares 12 3 2 2" xfId="1152" builtinId="53" customBuiltin="true"/>
    <cellStyle name="Separador de milhares 12 3 2 2 2" xfId="1153" builtinId="53" customBuiltin="true"/>
    <cellStyle name="Separador de milhares 12 3 2 2 2 2" xfId="1154" builtinId="53" customBuiltin="true"/>
    <cellStyle name="Separador de milhares 12 3 2 2 2 3" xfId="1155" builtinId="53" customBuiltin="true"/>
    <cellStyle name="Separador de milhares 12 3 2 2 3" xfId="1156" builtinId="53" customBuiltin="true"/>
    <cellStyle name="Separador de milhares 12 3 2 2 4" xfId="1157" builtinId="53" customBuiltin="true"/>
    <cellStyle name="Separador de milhares 12 3 2 3" xfId="1158" builtinId="53" customBuiltin="true"/>
    <cellStyle name="Separador de milhares 12 3 2 3 2" xfId="1159" builtinId="53" customBuiltin="true"/>
    <cellStyle name="Separador de milhares 12 3 2 3 3" xfId="1160" builtinId="53" customBuiltin="true"/>
    <cellStyle name="Separador de milhares 12 3 2 4" xfId="1161" builtinId="53" customBuiltin="true"/>
    <cellStyle name="Separador de milhares 12 3 2 5" xfId="1162" builtinId="53" customBuiltin="true"/>
    <cellStyle name="Separador de milhares 12 3 3" xfId="1163" builtinId="53" customBuiltin="true"/>
    <cellStyle name="Separador de milhares 12 3 3 2" xfId="1164" builtinId="53" customBuiltin="true"/>
    <cellStyle name="Separador de milhares 12 3 3 2 2" xfId="1165" builtinId="53" customBuiltin="true"/>
    <cellStyle name="Separador de milhares 12 3 3 2 2 2" xfId="1166" builtinId="53" customBuiltin="true"/>
    <cellStyle name="Separador de milhares 12 3 3 2 2 3" xfId="1167" builtinId="53" customBuiltin="true"/>
    <cellStyle name="Separador de milhares 12 3 3 2 3" xfId="1168" builtinId="53" customBuiltin="true"/>
    <cellStyle name="Separador de milhares 12 3 3 2 4" xfId="1169" builtinId="53" customBuiltin="true"/>
    <cellStyle name="Separador de milhares 12 3 3 3" xfId="1170" builtinId="53" customBuiltin="true"/>
    <cellStyle name="Separador de milhares 12 3 3 3 2" xfId="1171" builtinId="53" customBuiltin="true"/>
    <cellStyle name="Separador de milhares 12 3 3 3 3" xfId="1172" builtinId="53" customBuiltin="true"/>
    <cellStyle name="Separador de milhares 12 3 3 4" xfId="1173" builtinId="53" customBuiltin="true"/>
    <cellStyle name="Separador de milhares 12 3 3 5" xfId="1174" builtinId="53" customBuiltin="true"/>
    <cellStyle name="Separador de milhares 12 3 4" xfId="1175" builtinId="53" customBuiltin="true"/>
    <cellStyle name="Separador de milhares 12 3 4 2" xfId="1176" builtinId="53" customBuiltin="true"/>
    <cellStyle name="Separador de milhares 12 3 4 2 2" xfId="1177" builtinId="53" customBuiltin="true"/>
    <cellStyle name="Separador de milhares 12 3 4 2 3" xfId="1178" builtinId="53" customBuiltin="true"/>
    <cellStyle name="Separador de milhares 12 3 4 3" xfId="1179" builtinId="53" customBuiltin="true"/>
    <cellStyle name="Separador de milhares 12 3 4 4" xfId="1180" builtinId="53" customBuiltin="true"/>
    <cellStyle name="Separador de milhares 12 3 5" xfId="1181" builtinId="53" customBuiltin="true"/>
    <cellStyle name="Separador de milhares 12 3 5 2" xfId="1182" builtinId="53" customBuiltin="true"/>
    <cellStyle name="Separador de milhares 12 3 5 2 2" xfId="1183" builtinId="53" customBuiltin="true"/>
    <cellStyle name="Separador de milhares 12 3 5 2 3" xfId="1184" builtinId="53" customBuiltin="true"/>
    <cellStyle name="Separador de milhares 12 3 5 3" xfId="1185" builtinId="53" customBuiltin="true"/>
    <cellStyle name="Separador de milhares 12 3 5 4" xfId="1186" builtinId="53" customBuiltin="true"/>
    <cellStyle name="Separador de milhares 12 3 6" xfId="1187" builtinId="53" customBuiltin="true"/>
    <cellStyle name="Separador de milhares 12 3 6 2" xfId="1188" builtinId="53" customBuiltin="true"/>
    <cellStyle name="Separador de milhares 12 3 6 3" xfId="1189" builtinId="53" customBuiltin="true"/>
    <cellStyle name="Separador de milhares 12 3 7" xfId="1190" builtinId="53" customBuiltin="true"/>
    <cellStyle name="Separador de milhares 12 3 8" xfId="1191" builtinId="53" customBuiltin="true"/>
    <cellStyle name="Separador de milhares 12 4" xfId="1192" builtinId="53" customBuiltin="true"/>
    <cellStyle name="Separador de milhares 12 4 2" xfId="1193" builtinId="53" customBuiltin="true"/>
    <cellStyle name="Separador de milhares 12 4 2 2" xfId="1194" builtinId="53" customBuiltin="true"/>
    <cellStyle name="Separador de milhares 12 4 2 2 2" xfId="1195" builtinId="53" customBuiltin="true"/>
    <cellStyle name="Separador de milhares 12 4 2 2 2 2" xfId="1196" builtinId="53" customBuiltin="true"/>
    <cellStyle name="Separador de milhares 12 4 2 2 2 3" xfId="1197" builtinId="53" customBuiltin="true"/>
    <cellStyle name="Separador de milhares 12 4 2 2 3" xfId="1198" builtinId="53" customBuiltin="true"/>
    <cellStyle name="Separador de milhares 12 4 2 2 4" xfId="1199" builtinId="53" customBuiltin="true"/>
    <cellStyle name="Separador de milhares 12 4 2 3" xfId="1200" builtinId="53" customBuiltin="true"/>
    <cellStyle name="Separador de milhares 12 4 2 3 2" xfId="1201" builtinId="53" customBuiltin="true"/>
    <cellStyle name="Separador de milhares 12 4 2 3 3" xfId="1202" builtinId="53" customBuiltin="true"/>
    <cellStyle name="Separador de milhares 12 4 2 4" xfId="1203" builtinId="53" customBuiltin="true"/>
    <cellStyle name="Separador de milhares 12 4 2 5" xfId="1204" builtinId="53" customBuiltin="true"/>
    <cellStyle name="Separador de milhares 12 4 3" xfId="1205" builtinId="53" customBuiltin="true"/>
    <cellStyle name="Separador de milhares 12 4 3 2" xfId="1206" builtinId="53" customBuiltin="true"/>
    <cellStyle name="Separador de milhares 12 4 3 2 2" xfId="1207" builtinId="53" customBuiltin="true"/>
    <cellStyle name="Separador de milhares 12 4 3 2 2 2" xfId="1208" builtinId="53" customBuiltin="true"/>
    <cellStyle name="Separador de milhares 12 4 3 2 2 3" xfId="1209" builtinId="53" customBuiltin="true"/>
    <cellStyle name="Separador de milhares 12 4 3 2 3" xfId="1210" builtinId="53" customBuiltin="true"/>
    <cellStyle name="Separador de milhares 12 4 3 2 4" xfId="1211" builtinId="53" customBuiltin="true"/>
    <cellStyle name="Separador de milhares 12 4 3 3" xfId="1212" builtinId="53" customBuiltin="true"/>
    <cellStyle name="Separador de milhares 12 4 3 3 2" xfId="1213" builtinId="53" customBuiltin="true"/>
    <cellStyle name="Separador de milhares 12 4 3 3 3" xfId="1214" builtinId="53" customBuiltin="true"/>
    <cellStyle name="Separador de milhares 12 4 3 4" xfId="1215" builtinId="53" customBuiltin="true"/>
    <cellStyle name="Separador de milhares 12 4 3 5" xfId="1216" builtinId="53" customBuiltin="true"/>
    <cellStyle name="Separador de milhares 12 4 4" xfId="1217" builtinId="53" customBuiltin="true"/>
    <cellStyle name="Separador de milhares 12 4 4 2" xfId="1218" builtinId="53" customBuiltin="true"/>
    <cellStyle name="Separador de milhares 12 4 4 2 2" xfId="1219" builtinId="53" customBuiltin="true"/>
    <cellStyle name="Separador de milhares 12 4 4 2 3" xfId="1220" builtinId="53" customBuiltin="true"/>
    <cellStyle name="Separador de milhares 12 4 4 3" xfId="1221" builtinId="53" customBuiltin="true"/>
    <cellStyle name="Separador de milhares 12 4 4 4" xfId="1222" builtinId="53" customBuiltin="true"/>
    <cellStyle name="Separador de milhares 12 4 5" xfId="1223" builtinId="53" customBuiltin="true"/>
    <cellStyle name="Separador de milhares 12 4 5 2" xfId="1224" builtinId="53" customBuiltin="true"/>
    <cellStyle name="Separador de milhares 12 4 5 2 2" xfId="1225" builtinId="53" customBuiltin="true"/>
    <cellStyle name="Separador de milhares 12 4 5 2 3" xfId="1226" builtinId="53" customBuiltin="true"/>
    <cellStyle name="Separador de milhares 12 4 5 3" xfId="1227" builtinId="53" customBuiltin="true"/>
    <cellStyle name="Separador de milhares 12 4 5 4" xfId="1228" builtinId="53" customBuiltin="true"/>
    <cellStyle name="Separador de milhares 12 4 6" xfId="1229" builtinId="53" customBuiltin="true"/>
    <cellStyle name="Separador de milhares 12 4 6 2" xfId="1230" builtinId="53" customBuiltin="true"/>
    <cellStyle name="Separador de milhares 12 4 6 3" xfId="1231" builtinId="53" customBuiltin="true"/>
    <cellStyle name="Separador de milhares 12 4 7" xfId="1232" builtinId="53" customBuiltin="true"/>
    <cellStyle name="Separador de milhares 12 4 8" xfId="1233" builtinId="53" customBuiltin="true"/>
    <cellStyle name="Separador de milhares 12 5" xfId="1234" builtinId="53" customBuiltin="true"/>
    <cellStyle name="Separador de milhares 12 5 2" xfId="1235" builtinId="53" customBuiltin="true"/>
    <cellStyle name="Separador de milhares 12 5 2 2" xfId="1236" builtinId="53" customBuiltin="true"/>
    <cellStyle name="Separador de milhares 12 5 2 2 2" xfId="1237" builtinId="53" customBuiltin="true"/>
    <cellStyle name="Separador de milhares 12 5 2 2 2 2" xfId="1238" builtinId="53" customBuiltin="true"/>
    <cellStyle name="Separador de milhares 12 5 2 2 2 3" xfId="1239" builtinId="53" customBuiltin="true"/>
    <cellStyle name="Separador de milhares 12 5 2 2 3" xfId="1240" builtinId="53" customBuiltin="true"/>
    <cellStyle name="Separador de milhares 12 5 2 2 4" xfId="1241" builtinId="53" customBuiltin="true"/>
    <cellStyle name="Separador de milhares 12 5 2 3" xfId="1242" builtinId="53" customBuiltin="true"/>
    <cellStyle name="Separador de milhares 12 5 2 3 2" xfId="1243" builtinId="53" customBuiltin="true"/>
    <cellStyle name="Separador de milhares 12 5 2 3 3" xfId="1244" builtinId="53" customBuiltin="true"/>
    <cellStyle name="Separador de milhares 12 5 2 4" xfId="1245" builtinId="53" customBuiltin="true"/>
    <cellStyle name="Separador de milhares 12 5 2 5" xfId="1246" builtinId="53" customBuiltin="true"/>
    <cellStyle name="Separador de milhares 12 5 3" xfId="1247" builtinId="53" customBuiltin="true"/>
    <cellStyle name="Separador de milhares 12 5 3 2" xfId="1248" builtinId="53" customBuiltin="true"/>
    <cellStyle name="Separador de milhares 12 5 3 2 2" xfId="1249" builtinId="53" customBuiltin="true"/>
    <cellStyle name="Separador de milhares 12 5 3 2 2 2" xfId="1250" builtinId="53" customBuiltin="true"/>
    <cellStyle name="Separador de milhares 12 5 3 2 2 3" xfId="1251" builtinId="53" customBuiltin="true"/>
    <cellStyle name="Separador de milhares 12 5 3 2 3" xfId="1252" builtinId="53" customBuiltin="true"/>
    <cellStyle name="Separador de milhares 12 5 3 2 4" xfId="1253" builtinId="53" customBuiltin="true"/>
    <cellStyle name="Separador de milhares 12 5 3 3" xfId="1254" builtinId="53" customBuiltin="true"/>
    <cellStyle name="Separador de milhares 12 5 3 3 2" xfId="1255" builtinId="53" customBuiltin="true"/>
    <cellStyle name="Separador de milhares 12 5 3 3 3" xfId="1256" builtinId="53" customBuiltin="true"/>
    <cellStyle name="Separador de milhares 12 5 3 4" xfId="1257" builtinId="53" customBuiltin="true"/>
    <cellStyle name="Separador de milhares 12 5 3 5" xfId="1258" builtinId="53" customBuiltin="true"/>
    <cellStyle name="Separador de milhares 12 5 4" xfId="1259" builtinId="53" customBuiltin="true"/>
    <cellStyle name="Separador de milhares 12 5 4 2" xfId="1260" builtinId="53" customBuiltin="true"/>
    <cellStyle name="Separador de milhares 12 5 4 2 2" xfId="1261" builtinId="53" customBuiltin="true"/>
    <cellStyle name="Separador de milhares 12 5 4 2 3" xfId="1262" builtinId="53" customBuiltin="true"/>
    <cellStyle name="Separador de milhares 12 5 4 3" xfId="1263" builtinId="53" customBuiltin="true"/>
    <cellStyle name="Separador de milhares 12 5 4 4" xfId="1264" builtinId="53" customBuiltin="true"/>
    <cellStyle name="Separador de milhares 12 5 5" xfId="1265" builtinId="53" customBuiltin="true"/>
    <cellStyle name="Separador de milhares 12 5 5 2" xfId="1266" builtinId="53" customBuiltin="true"/>
    <cellStyle name="Separador de milhares 12 5 5 2 2" xfId="1267" builtinId="53" customBuiltin="true"/>
    <cellStyle name="Separador de milhares 12 5 5 2 3" xfId="1268" builtinId="53" customBuiltin="true"/>
    <cellStyle name="Separador de milhares 12 5 5 3" xfId="1269" builtinId="53" customBuiltin="true"/>
    <cellStyle name="Separador de milhares 12 5 5 4" xfId="1270" builtinId="53" customBuiltin="true"/>
    <cellStyle name="Separador de milhares 12 5 6" xfId="1271" builtinId="53" customBuiltin="true"/>
    <cellStyle name="Separador de milhares 12 5 6 2" xfId="1272" builtinId="53" customBuiltin="true"/>
    <cellStyle name="Separador de milhares 12 5 6 3" xfId="1273" builtinId="53" customBuiltin="true"/>
    <cellStyle name="Separador de milhares 12 5 7" xfId="1274" builtinId="53" customBuiltin="true"/>
    <cellStyle name="Separador de milhares 12 5 8" xfId="1275" builtinId="53" customBuiltin="true"/>
    <cellStyle name="Separador de milhares 12 6" xfId="1276" builtinId="53" customBuiltin="true"/>
    <cellStyle name="Separador de milhares 12 6 2" xfId="1277" builtinId="53" customBuiltin="true"/>
    <cellStyle name="Separador de milhares 12 6 2 2" xfId="1278" builtinId="53" customBuiltin="true"/>
    <cellStyle name="Separador de milhares 12 6 2 2 2" xfId="1279" builtinId="53" customBuiltin="true"/>
    <cellStyle name="Separador de milhares 12 6 2 2 2 2" xfId="1280" builtinId="53" customBuiltin="true"/>
    <cellStyle name="Separador de milhares 12 6 2 2 2 3" xfId="1281" builtinId="53" customBuiltin="true"/>
    <cellStyle name="Separador de milhares 12 6 2 2 3" xfId="1282" builtinId="53" customBuiltin="true"/>
    <cellStyle name="Separador de milhares 12 6 2 2 4" xfId="1283" builtinId="53" customBuiltin="true"/>
    <cellStyle name="Separador de milhares 12 6 2 3" xfId="1284" builtinId="53" customBuiltin="true"/>
    <cellStyle name="Separador de milhares 12 6 2 3 2" xfId="1285" builtinId="53" customBuiltin="true"/>
    <cellStyle name="Separador de milhares 12 6 2 3 3" xfId="1286" builtinId="53" customBuiltin="true"/>
    <cellStyle name="Separador de milhares 12 6 2 4" xfId="1287" builtinId="53" customBuiltin="true"/>
    <cellStyle name="Separador de milhares 12 6 2 5" xfId="1288" builtinId="53" customBuiltin="true"/>
    <cellStyle name="Separador de milhares 12 6 3" xfId="1289" builtinId="53" customBuiltin="true"/>
    <cellStyle name="Separador de milhares 12 6 3 2" xfId="1290" builtinId="53" customBuiltin="true"/>
    <cellStyle name="Separador de milhares 12 6 3 2 2" xfId="1291" builtinId="53" customBuiltin="true"/>
    <cellStyle name="Separador de milhares 12 6 3 2 2 2" xfId="1292" builtinId="53" customBuiltin="true"/>
    <cellStyle name="Separador de milhares 12 6 3 2 2 3" xfId="1293" builtinId="53" customBuiltin="true"/>
    <cellStyle name="Separador de milhares 12 6 3 2 3" xfId="1294" builtinId="53" customBuiltin="true"/>
    <cellStyle name="Separador de milhares 12 6 3 2 4" xfId="1295" builtinId="53" customBuiltin="true"/>
    <cellStyle name="Separador de milhares 12 6 3 3" xfId="1296" builtinId="53" customBuiltin="true"/>
    <cellStyle name="Separador de milhares 12 6 3 3 2" xfId="1297" builtinId="53" customBuiltin="true"/>
    <cellStyle name="Separador de milhares 12 6 3 3 3" xfId="1298" builtinId="53" customBuiltin="true"/>
    <cellStyle name="Separador de milhares 12 6 3 4" xfId="1299" builtinId="53" customBuiltin="true"/>
    <cellStyle name="Separador de milhares 12 6 3 5" xfId="1300" builtinId="53" customBuiltin="true"/>
    <cellStyle name="Separador de milhares 12 6 4" xfId="1301" builtinId="53" customBuiltin="true"/>
    <cellStyle name="Separador de milhares 12 6 4 2" xfId="1302" builtinId="53" customBuiltin="true"/>
    <cellStyle name="Separador de milhares 12 6 4 2 2" xfId="1303" builtinId="53" customBuiltin="true"/>
    <cellStyle name="Separador de milhares 12 6 4 2 3" xfId="1304" builtinId="53" customBuiltin="true"/>
    <cellStyle name="Separador de milhares 12 6 4 3" xfId="1305" builtinId="53" customBuiltin="true"/>
    <cellStyle name="Separador de milhares 12 6 4 4" xfId="1306" builtinId="53" customBuiltin="true"/>
    <cellStyle name="Separador de milhares 12 6 5" xfId="1307" builtinId="53" customBuiltin="true"/>
    <cellStyle name="Separador de milhares 12 6 5 2" xfId="1308" builtinId="53" customBuiltin="true"/>
    <cellStyle name="Separador de milhares 12 6 5 2 2" xfId="1309" builtinId="53" customBuiltin="true"/>
    <cellStyle name="Separador de milhares 12 6 5 2 3" xfId="1310" builtinId="53" customBuiltin="true"/>
    <cellStyle name="Separador de milhares 12 6 5 3" xfId="1311" builtinId="53" customBuiltin="true"/>
    <cellStyle name="Separador de milhares 12 6 5 4" xfId="1312" builtinId="53" customBuiltin="true"/>
    <cellStyle name="Separador de milhares 12 6 6" xfId="1313" builtinId="53" customBuiltin="true"/>
    <cellStyle name="Separador de milhares 12 6 6 2" xfId="1314" builtinId="53" customBuiltin="true"/>
    <cellStyle name="Separador de milhares 12 6 6 3" xfId="1315" builtinId="53" customBuiltin="true"/>
    <cellStyle name="Separador de milhares 12 6 7" xfId="1316" builtinId="53" customBuiltin="true"/>
    <cellStyle name="Separador de milhares 12 6 8" xfId="1317" builtinId="53" customBuiltin="true"/>
    <cellStyle name="Separador de milhares 12 7" xfId="1318" builtinId="53" customBuiltin="true"/>
    <cellStyle name="Separador de milhares 12 7 2" xfId="1319" builtinId="53" customBuiltin="true"/>
    <cellStyle name="Separador de milhares 12 7 2 2" xfId="1320" builtinId="53" customBuiltin="true"/>
    <cellStyle name="Separador de milhares 12 7 2 2 2" xfId="1321" builtinId="53" customBuiltin="true"/>
    <cellStyle name="Separador de milhares 12 7 2 2 2 2" xfId="1322" builtinId="53" customBuiltin="true"/>
    <cellStyle name="Separador de milhares 12 7 2 2 2 3" xfId="1323" builtinId="53" customBuiltin="true"/>
    <cellStyle name="Separador de milhares 12 7 2 2 3" xfId="1324" builtinId="53" customBuiltin="true"/>
    <cellStyle name="Separador de milhares 12 7 2 2 4" xfId="1325" builtinId="53" customBuiltin="true"/>
    <cellStyle name="Separador de milhares 12 7 2 3" xfId="1326" builtinId="53" customBuiltin="true"/>
    <cellStyle name="Separador de milhares 12 7 2 3 2" xfId="1327" builtinId="53" customBuiltin="true"/>
    <cellStyle name="Separador de milhares 12 7 2 3 3" xfId="1328" builtinId="53" customBuiltin="true"/>
    <cellStyle name="Separador de milhares 12 7 2 4" xfId="1329" builtinId="53" customBuiltin="true"/>
    <cellStyle name="Separador de milhares 12 7 2 5" xfId="1330" builtinId="53" customBuiltin="true"/>
    <cellStyle name="Separador de milhares 12 7 3" xfId="1331" builtinId="53" customBuiltin="true"/>
    <cellStyle name="Separador de milhares 12 7 3 2" xfId="1332" builtinId="53" customBuiltin="true"/>
    <cellStyle name="Separador de milhares 12 7 3 2 2" xfId="1333" builtinId="53" customBuiltin="true"/>
    <cellStyle name="Separador de milhares 12 7 3 2 2 2" xfId="1334" builtinId="53" customBuiltin="true"/>
    <cellStyle name="Separador de milhares 12 7 3 2 2 3" xfId="1335" builtinId="53" customBuiltin="true"/>
    <cellStyle name="Separador de milhares 12 7 3 2 3" xfId="1336" builtinId="53" customBuiltin="true"/>
    <cellStyle name="Separador de milhares 12 7 3 2 4" xfId="1337" builtinId="53" customBuiltin="true"/>
    <cellStyle name="Separador de milhares 12 7 3 3" xfId="1338" builtinId="53" customBuiltin="true"/>
    <cellStyle name="Separador de milhares 12 7 3 3 2" xfId="1339" builtinId="53" customBuiltin="true"/>
    <cellStyle name="Separador de milhares 12 7 3 3 3" xfId="1340" builtinId="53" customBuiltin="true"/>
    <cellStyle name="Separador de milhares 12 7 3 4" xfId="1341" builtinId="53" customBuiltin="true"/>
    <cellStyle name="Separador de milhares 12 7 3 5" xfId="1342" builtinId="53" customBuiltin="true"/>
    <cellStyle name="Separador de milhares 12 7 4" xfId="1343" builtinId="53" customBuiltin="true"/>
    <cellStyle name="Separador de milhares 12 7 4 2" xfId="1344" builtinId="53" customBuiltin="true"/>
    <cellStyle name="Separador de milhares 12 7 4 2 2" xfId="1345" builtinId="53" customBuiltin="true"/>
    <cellStyle name="Separador de milhares 12 7 4 2 3" xfId="1346" builtinId="53" customBuiltin="true"/>
    <cellStyle name="Separador de milhares 12 7 4 3" xfId="1347" builtinId="53" customBuiltin="true"/>
    <cellStyle name="Separador de milhares 12 7 4 4" xfId="1348" builtinId="53" customBuiltin="true"/>
    <cellStyle name="Separador de milhares 12 7 5" xfId="1349" builtinId="53" customBuiltin="true"/>
    <cellStyle name="Separador de milhares 12 7 5 2" xfId="1350" builtinId="53" customBuiltin="true"/>
    <cellStyle name="Separador de milhares 12 7 5 2 2" xfId="1351" builtinId="53" customBuiltin="true"/>
    <cellStyle name="Separador de milhares 12 7 5 2 3" xfId="1352" builtinId="53" customBuiltin="true"/>
    <cellStyle name="Separador de milhares 12 7 5 3" xfId="1353" builtinId="53" customBuiltin="true"/>
    <cellStyle name="Separador de milhares 12 7 5 4" xfId="1354" builtinId="53" customBuiltin="true"/>
    <cellStyle name="Separador de milhares 12 7 6" xfId="1355" builtinId="53" customBuiltin="true"/>
    <cellStyle name="Separador de milhares 12 7 6 2" xfId="1356" builtinId="53" customBuiltin="true"/>
    <cellStyle name="Separador de milhares 12 7 6 3" xfId="1357" builtinId="53" customBuiltin="true"/>
    <cellStyle name="Separador de milhares 12 7 7" xfId="1358" builtinId="53" customBuiltin="true"/>
    <cellStyle name="Separador de milhares 12 7 8" xfId="1359" builtinId="53" customBuiltin="true"/>
    <cellStyle name="Separador de milhares 12 8" xfId="1360" builtinId="53" customBuiltin="true"/>
    <cellStyle name="Separador de milhares 12 8 2" xfId="1361" builtinId="53" customBuiltin="true"/>
    <cellStyle name="Separador de milhares 12 8 2 2" xfId="1362" builtinId="53" customBuiltin="true"/>
    <cellStyle name="Separador de milhares 12 8 2 2 2" xfId="1363" builtinId="53" customBuiltin="true"/>
    <cellStyle name="Separador de milhares 12 8 2 2 2 2" xfId="1364" builtinId="53" customBuiltin="true"/>
    <cellStyle name="Separador de milhares 12 8 2 2 2 3" xfId="1365" builtinId="53" customBuiltin="true"/>
    <cellStyle name="Separador de milhares 12 8 2 2 3" xfId="1366" builtinId="53" customBuiltin="true"/>
    <cellStyle name="Separador de milhares 12 8 2 2 4" xfId="1367" builtinId="53" customBuiltin="true"/>
    <cellStyle name="Separador de milhares 12 8 2 3" xfId="1368" builtinId="53" customBuiltin="true"/>
    <cellStyle name="Separador de milhares 12 8 2 3 2" xfId="1369" builtinId="53" customBuiltin="true"/>
    <cellStyle name="Separador de milhares 12 8 2 3 3" xfId="1370" builtinId="53" customBuiltin="true"/>
    <cellStyle name="Separador de milhares 12 8 2 4" xfId="1371" builtinId="53" customBuiltin="true"/>
    <cellStyle name="Separador de milhares 12 8 2 5" xfId="1372" builtinId="53" customBuiltin="true"/>
    <cellStyle name="Separador de milhares 12 8 3" xfId="1373" builtinId="53" customBuiltin="true"/>
    <cellStyle name="Separador de milhares 12 8 3 2" xfId="1374" builtinId="53" customBuiltin="true"/>
    <cellStyle name="Separador de milhares 12 8 3 2 2" xfId="1375" builtinId="53" customBuiltin="true"/>
    <cellStyle name="Separador de milhares 12 8 3 2 2 2" xfId="1376" builtinId="53" customBuiltin="true"/>
    <cellStyle name="Separador de milhares 12 8 3 2 2 3" xfId="1377" builtinId="53" customBuiltin="true"/>
    <cellStyle name="Separador de milhares 12 8 3 2 3" xfId="1378" builtinId="53" customBuiltin="true"/>
    <cellStyle name="Separador de milhares 12 8 3 2 4" xfId="1379" builtinId="53" customBuiltin="true"/>
    <cellStyle name="Separador de milhares 12 8 3 3" xfId="1380" builtinId="53" customBuiltin="true"/>
    <cellStyle name="Separador de milhares 12 8 3 3 2" xfId="1381" builtinId="53" customBuiltin="true"/>
    <cellStyle name="Separador de milhares 12 8 3 3 3" xfId="1382" builtinId="53" customBuiltin="true"/>
    <cellStyle name="Separador de milhares 12 8 3 4" xfId="1383" builtinId="53" customBuiltin="true"/>
    <cellStyle name="Separador de milhares 12 8 3 5" xfId="1384" builtinId="53" customBuiltin="true"/>
    <cellStyle name="Separador de milhares 12 8 4" xfId="1385" builtinId="53" customBuiltin="true"/>
    <cellStyle name="Separador de milhares 12 8 4 2" xfId="1386" builtinId="53" customBuiltin="true"/>
    <cellStyle name="Separador de milhares 12 8 4 2 2" xfId="1387" builtinId="53" customBuiltin="true"/>
    <cellStyle name="Separador de milhares 12 8 4 2 3" xfId="1388" builtinId="53" customBuiltin="true"/>
    <cellStyle name="Separador de milhares 12 8 4 3" xfId="1389" builtinId="53" customBuiltin="true"/>
    <cellStyle name="Separador de milhares 12 8 4 4" xfId="1390" builtinId="53" customBuiltin="true"/>
    <cellStyle name="Separador de milhares 12 8 5" xfId="1391" builtinId="53" customBuiltin="true"/>
    <cellStyle name="Separador de milhares 12 8 5 2" xfId="1392" builtinId="53" customBuiltin="true"/>
    <cellStyle name="Separador de milhares 12 8 5 2 2" xfId="1393" builtinId="53" customBuiltin="true"/>
    <cellStyle name="Separador de milhares 12 8 5 2 3" xfId="1394" builtinId="53" customBuiltin="true"/>
    <cellStyle name="Separador de milhares 12 8 5 3" xfId="1395" builtinId="53" customBuiltin="true"/>
    <cellStyle name="Separador de milhares 12 8 5 4" xfId="1396" builtinId="53" customBuiltin="true"/>
    <cellStyle name="Separador de milhares 12 8 6" xfId="1397" builtinId="53" customBuiltin="true"/>
    <cellStyle name="Separador de milhares 12 8 6 2" xfId="1398" builtinId="53" customBuiltin="true"/>
    <cellStyle name="Separador de milhares 12 8 6 3" xfId="1399" builtinId="53" customBuiltin="true"/>
    <cellStyle name="Separador de milhares 12 8 7" xfId="1400" builtinId="53" customBuiltin="true"/>
    <cellStyle name="Separador de milhares 12 8 8" xfId="1401" builtinId="53" customBuiltin="true"/>
    <cellStyle name="Separador de milhares 13 2" xfId="1402" builtinId="53" customBuiltin="true"/>
    <cellStyle name="Separador de milhares 13 2 2" xfId="1403" builtinId="53" customBuiltin="true"/>
    <cellStyle name="Separador de milhares 13 2 2 2" xfId="1404" builtinId="53" customBuiltin="true"/>
    <cellStyle name="Separador de milhares 13 2 2 2 2" xfId="1405" builtinId="53" customBuiltin="true"/>
    <cellStyle name="Separador de milhares 13 2 2 2 2 2" xfId="1406" builtinId="53" customBuiltin="true"/>
    <cellStyle name="Separador de milhares 13 2 2 2 2 3" xfId="1407" builtinId="53" customBuiltin="true"/>
    <cellStyle name="Separador de milhares 13 2 2 2 3" xfId="1408" builtinId="53" customBuiltin="true"/>
    <cellStyle name="Separador de milhares 13 2 2 2 4" xfId="1409" builtinId="53" customBuiltin="true"/>
    <cellStyle name="Separador de milhares 13 2 2 3" xfId="1410" builtinId="53" customBuiltin="true"/>
    <cellStyle name="Separador de milhares 13 2 2 3 2" xfId="1411" builtinId="53" customBuiltin="true"/>
    <cellStyle name="Separador de milhares 13 2 2 3 3" xfId="1412" builtinId="53" customBuiltin="true"/>
    <cellStyle name="Separador de milhares 13 2 2 4" xfId="1413" builtinId="53" customBuiltin="true"/>
    <cellStyle name="Separador de milhares 13 2 2 5" xfId="1414" builtinId="53" customBuiltin="true"/>
    <cellStyle name="Separador de milhares 13 2 3" xfId="1415" builtinId="53" customBuiltin="true"/>
    <cellStyle name="Separador de milhares 13 2 3 2" xfId="1416" builtinId="53" customBuiltin="true"/>
    <cellStyle name="Separador de milhares 13 2 3 2 2" xfId="1417" builtinId="53" customBuiltin="true"/>
    <cellStyle name="Separador de milhares 13 2 3 2 2 2" xfId="1418" builtinId="53" customBuiltin="true"/>
    <cellStyle name="Separador de milhares 13 2 3 2 2 3" xfId="1419" builtinId="53" customBuiltin="true"/>
    <cellStyle name="Separador de milhares 13 2 3 2 3" xfId="1420" builtinId="53" customBuiltin="true"/>
    <cellStyle name="Separador de milhares 13 2 3 2 4" xfId="1421" builtinId="53" customBuiltin="true"/>
    <cellStyle name="Separador de milhares 13 2 3 3" xfId="1422" builtinId="53" customBuiltin="true"/>
    <cellStyle name="Separador de milhares 13 2 3 3 2" xfId="1423" builtinId="53" customBuiltin="true"/>
    <cellStyle name="Separador de milhares 13 2 3 3 3" xfId="1424" builtinId="53" customBuiltin="true"/>
    <cellStyle name="Separador de milhares 13 2 3 4" xfId="1425" builtinId="53" customBuiltin="true"/>
    <cellStyle name="Separador de milhares 13 2 3 5" xfId="1426" builtinId="53" customBuiltin="true"/>
    <cellStyle name="Separador de milhares 13 2 4" xfId="1427" builtinId="53" customBuiltin="true"/>
    <cellStyle name="Separador de milhares 13 2 4 2" xfId="1428" builtinId="53" customBuiltin="true"/>
    <cellStyle name="Separador de milhares 13 2 4 2 2" xfId="1429" builtinId="53" customBuiltin="true"/>
    <cellStyle name="Separador de milhares 13 2 4 2 3" xfId="1430" builtinId="53" customBuiltin="true"/>
    <cellStyle name="Separador de milhares 13 2 4 3" xfId="1431" builtinId="53" customBuiltin="true"/>
    <cellStyle name="Separador de milhares 13 2 4 4" xfId="1432" builtinId="53" customBuiltin="true"/>
    <cellStyle name="Separador de milhares 13 2 5" xfId="1433" builtinId="53" customBuiltin="true"/>
    <cellStyle name="Separador de milhares 13 2 5 2" xfId="1434" builtinId="53" customBuiltin="true"/>
    <cellStyle name="Separador de milhares 13 2 5 2 2" xfId="1435" builtinId="53" customBuiltin="true"/>
    <cellStyle name="Separador de milhares 13 2 5 2 3" xfId="1436" builtinId="53" customBuiltin="true"/>
    <cellStyle name="Separador de milhares 13 2 5 3" xfId="1437" builtinId="53" customBuiltin="true"/>
    <cellStyle name="Separador de milhares 13 2 5 4" xfId="1438" builtinId="53" customBuiltin="true"/>
    <cellStyle name="Separador de milhares 13 2 6" xfId="1439" builtinId="53" customBuiltin="true"/>
    <cellStyle name="Separador de milhares 13 2 6 2" xfId="1440" builtinId="53" customBuiltin="true"/>
    <cellStyle name="Separador de milhares 13 2 6 3" xfId="1441" builtinId="53" customBuiltin="true"/>
    <cellStyle name="Separador de milhares 13 2 7" xfId="1442" builtinId="53" customBuiltin="true"/>
    <cellStyle name="Separador de milhares 13 2 8" xfId="1443" builtinId="53" customBuiltin="true"/>
    <cellStyle name="Separador de milhares 13 3" xfId="1444" builtinId="53" customBuiltin="true"/>
    <cellStyle name="Separador de milhares 13 3 2" xfId="1445" builtinId="53" customBuiltin="true"/>
    <cellStyle name="Separador de milhares 13 3 2 2" xfId="1446" builtinId="53" customBuiltin="true"/>
    <cellStyle name="Separador de milhares 13 3 2 2 2" xfId="1447" builtinId="53" customBuiltin="true"/>
    <cellStyle name="Separador de milhares 13 3 2 2 2 2" xfId="1448" builtinId="53" customBuiltin="true"/>
    <cellStyle name="Separador de milhares 13 3 2 2 2 3" xfId="1449" builtinId="53" customBuiltin="true"/>
    <cellStyle name="Separador de milhares 13 3 2 2 3" xfId="1450" builtinId="53" customBuiltin="true"/>
    <cellStyle name="Separador de milhares 13 3 2 2 4" xfId="1451" builtinId="53" customBuiltin="true"/>
    <cellStyle name="Separador de milhares 13 3 2 3" xfId="1452" builtinId="53" customBuiltin="true"/>
    <cellStyle name="Separador de milhares 13 3 2 3 2" xfId="1453" builtinId="53" customBuiltin="true"/>
    <cellStyle name="Separador de milhares 13 3 2 3 3" xfId="1454" builtinId="53" customBuiltin="true"/>
    <cellStyle name="Separador de milhares 13 3 2 4" xfId="1455" builtinId="53" customBuiltin="true"/>
    <cellStyle name="Separador de milhares 13 3 2 5" xfId="1456" builtinId="53" customBuiltin="true"/>
    <cellStyle name="Separador de milhares 13 3 3" xfId="1457" builtinId="53" customBuiltin="true"/>
    <cellStyle name="Separador de milhares 13 3 3 2" xfId="1458" builtinId="53" customBuiltin="true"/>
    <cellStyle name="Separador de milhares 13 3 3 2 2" xfId="1459" builtinId="53" customBuiltin="true"/>
    <cellStyle name="Separador de milhares 13 3 3 2 2 2" xfId="1460" builtinId="53" customBuiltin="true"/>
    <cellStyle name="Separador de milhares 13 3 3 2 2 3" xfId="1461" builtinId="53" customBuiltin="true"/>
    <cellStyle name="Separador de milhares 13 3 3 2 3" xfId="1462" builtinId="53" customBuiltin="true"/>
    <cellStyle name="Separador de milhares 13 3 3 2 4" xfId="1463" builtinId="53" customBuiltin="true"/>
    <cellStyle name="Separador de milhares 13 3 3 3" xfId="1464" builtinId="53" customBuiltin="true"/>
    <cellStyle name="Separador de milhares 13 3 3 3 2" xfId="1465" builtinId="53" customBuiltin="true"/>
    <cellStyle name="Separador de milhares 13 3 3 3 3" xfId="1466" builtinId="53" customBuiltin="true"/>
    <cellStyle name="Separador de milhares 13 3 3 4" xfId="1467" builtinId="53" customBuiltin="true"/>
    <cellStyle name="Separador de milhares 13 3 3 5" xfId="1468" builtinId="53" customBuiltin="true"/>
    <cellStyle name="Separador de milhares 13 3 4" xfId="1469" builtinId="53" customBuiltin="true"/>
    <cellStyle name="Separador de milhares 13 3 4 2" xfId="1470" builtinId="53" customBuiltin="true"/>
    <cellStyle name="Separador de milhares 13 3 4 2 2" xfId="1471" builtinId="53" customBuiltin="true"/>
    <cellStyle name="Separador de milhares 13 3 4 2 3" xfId="1472" builtinId="53" customBuiltin="true"/>
    <cellStyle name="Separador de milhares 13 3 4 3" xfId="1473" builtinId="53" customBuiltin="true"/>
    <cellStyle name="Separador de milhares 13 3 4 4" xfId="1474" builtinId="53" customBuiltin="true"/>
    <cellStyle name="Separador de milhares 13 3 5" xfId="1475" builtinId="53" customBuiltin="true"/>
    <cellStyle name="Separador de milhares 13 3 5 2" xfId="1476" builtinId="53" customBuiltin="true"/>
    <cellStyle name="Separador de milhares 13 3 5 2 2" xfId="1477" builtinId="53" customBuiltin="true"/>
    <cellStyle name="Separador de milhares 13 3 5 2 3" xfId="1478" builtinId="53" customBuiltin="true"/>
    <cellStyle name="Separador de milhares 13 3 5 3" xfId="1479" builtinId="53" customBuiltin="true"/>
    <cellStyle name="Separador de milhares 13 3 5 4" xfId="1480" builtinId="53" customBuiltin="true"/>
    <cellStyle name="Separador de milhares 13 3 6" xfId="1481" builtinId="53" customBuiltin="true"/>
    <cellStyle name="Separador de milhares 13 3 6 2" xfId="1482" builtinId="53" customBuiltin="true"/>
    <cellStyle name="Separador de milhares 13 3 6 3" xfId="1483" builtinId="53" customBuiltin="true"/>
    <cellStyle name="Separador de milhares 13 3 7" xfId="1484" builtinId="53" customBuiltin="true"/>
    <cellStyle name="Separador de milhares 13 3 8" xfId="1485" builtinId="53" customBuiltin="true"/>
    <cellStyle name="Separador de milhares 13 4" xfId="1486" builtinId="53" customBuiltin="true"/>
    <cellStyle name="Separador de milhares 13 4 2" xfId="1487" builtinId="53" customBuiltin="true"/>
    <cellStyle name="Separador de milhares 13 4 2 2" xfId="1488" builtinId="53" customBuiltin="true"/>
    <cellStyle name="Separador de milhares 13 4 2 2 2" xfId="1489" builtinId="53" customBuiltin="true"/>
    <cellStyle name="Separador de milhares 13 4 2 2 2 2" xfId="1490" builtinId="53" customBuiltin="true"/>
    <cellStyle name="Separador de milhares 13 4 2 2 2 3" xfId="1491" builtinId="53" customBuiltin="true"/>
    <cellStyle name="Separador de milhares 13 4 2 2 3" xfId="1492" builtinId="53" customBuiltin="true"/>
    <cellStyle name="Separador de milhares 13 4 2 2 4" xfId="1493" builtinId="53" customBuiltin="true"/>
    <cellStyle name="Separador de milhares 13 4 2 3" xfId="1494" builtinId="53" customBuiltin="true"/>
    <cellStyle name="Separador de milhares 13 4 2 3 2" xfId="1495" builtinId="53" customBuiltin="true"/>
    <cellStyle name="Separador de milhares 13 4 2 3 3" xfId="1496" builtinId="53" customBuiltin="true"/>
    <cellStyle name="Separador de milhares 13 4 2 4" xfId="1497" builtinId="53" customBuiltin="true"/>
    <cellStyle name="Separador de milhares 13 4 2 5" xfId="1498" builtinId="53" customBuiltin="true"/>
    <cellStyle name="Separador de milhares 13 4 3" xfId="1499" builtinId="53" customBuiltin="true"/>
    <cellStyle name="Separador de milhares 13 4 3 2" xfId="1500" builtinId="53" customBuiltin="true"/>
    <cellStyle name="Separador de milhares 13 4 3 2 2" xfId="1501" builtinId="53" customBuiltin="true"/>
    <cellStyle name="Separador de milhares 13 4 3 2 2 2" xfId="1502" builtinId="53" customBuiltin="true"/>
    <cellStyle name="Separador de milhares 13 4 3 2 2 3" xfId="1503" builtinId="53" customBuiltin="true"/>
    <cellStyle name="Separador de milhares 13 4 3 2 3" xfId="1504" builtinId="53" customBuiltin="true"/>
    <cellStyle name="Separador de milhares 13 4 3 2 4" xfId="1505" builtinId="53" customBuiltin="true"/>
    <cellStyle name="Separador de milhares 13 4 3 3" xfId="1506" builtinId="53" customBuiltin="true"/>
    <cellStyle name="Separador de milhares 13 4 3 3 2" xfId="1507" builtinId="53" customBuiltin="true"/>
    <cellStyle name="Separador de milhares 13 4 3 3 3" xfId="1508" builtinId="53" customBuiltin="true"/>
    <cellStyle name="Separador de milhares 13 4 3 4" xfId="1509" builtinId="53" customBuiltin="true"/>
    <cellStyle name="Separador de milhares 13 4 3 5" xfId="1510" builtinId="53" customBuiltin="true"/>
    <cellStyle name="Separador de milhares 13 4 4" xfId="1511" builtinId="53" customBuiltin="true"/>
    <cellStyle name="Separador de milhares 13 4 4 2" xfId="1512" builtinId="53" customBuiltin="true"/>
    <cellStyle name="Separador de milhares 13 4 4 2 2" xfId="1513" builtinId="53" customBuiltin="true"/>
    <cellStyle name="Separador de milhares 13 4 4 2 3" xfId="1514" builtinId="53" customBuiltin="true"/>
    <cellStyle name="Separador de milhares 13 4 4 3" xfId="1515" builtinId="53" customBuiltin="true"/>
    <cellStyle name="Separador de milhares 13 4 4 4" xfId="1516" builtinId="53" customBuiltin="true"/>
    <cellStyle name="Separador de milhares 13 4 5" xfId="1517" builtinId="53" customBuiltin="true"/>
    <cellStyle name="Separador de milhares 13 4 5 2" xfId="1518" builtinId="53" customBuiltin="true"/>
    <cellStyle name="Separador de milhares 13 4 5 2 2" xfId="1519" builtinId="53" customBuiltin="true"/>
    <cellStyle name="Separador de milhares 13 4 5 2 3" xfId="1520" builtinId="53" customBuiltin="true"/>
    <cellStyle name="Separador de milhares 13 4 5 3" xfId="1521" builtinId="53" customBuiltin="true"/>
    <cellStyle name="Separador de milhares 13 4 5 4" xfId="1522" builtinId="53" customBuiltin="true"/>
    <cellStyle name="Separador de milhares 13 4 6" xfId="1523" builtinId="53" customBuiltin="true"/>
    <cellStyle name="Separador de milhares 13 4 6 2" xfId="1524" builtinId="53" customBuiltin="true"/>
    <cellStyle name="Separador de milhares 13 4 6 3" xfId="1525" builtinId="53" customBuiltin="true"/>
    <cellStyle name="Separador de milhares 13 4 7" xfId="1526" builtinId="53" customBuiltin="true"/>
    <cellStyle name="Separador de milhares 13 4 8" xfId="1527" builtinId="53" customBuiltin="true"/>
    <cellStyle name="Separador de milhares 13 5" xfId="1528" builtinId="53" customBuiltin="true"/>
    <cellStyle name="Separador de milhares 13 5 2" xfId="1529" builtinId="53" customBuiltin="true"/>
    <cellStyle name="Separador de milhares 13 5 2 2" xfId="1530" builtinId="53" customBuiltin="true"/>
    <cellStyle name="Separador de milhares 13 5 2 2 2" xfId="1531" builtinId="53" customBuiltin="true"/>
    <cellStyle name="Separador de milhares 13 5 2 2 2 2" xfId="1532" builtinId="53" customBuiltin="true"/>
    <cellStyle name="Separador de milhares 13 5 2 2 2 3" xfId="1533" builtinId="53" customBuiltin="true"/>
    <cellStyle name="Separador de milhares 13 5 2 2 3" xfId="1534" builtinId="53" customBuiltin="true"/>
    <cellStyle name="Separador de milhares 13 5 2 2 4" xfId="1535" builtinId="53" customBuiltin="true"/>
    <cellStyle name="Separador de milhares 13 5 2 3" xfId="1536" builtinId="53" customBuiltin="true"/>
    <cellStyle name="Separador de milhares 13 5 2 3 2" xfId="1537" builtinId="53" customBuiltin="true"/>
    <cellStyle name="Separador de milhares 13 5 2 3 3" xfId="1538" builtinId="53" customBuiltin="true"/>
    <cellStyle name="Separador de milhares 13 5 2 4" xfId="1539" builtinId="53" customBuiltin="true"/>
    <cellStyle name="Separador de milhares 13 5 2 5" xfId="1540" builtinId="53" customBuiltin="true"/>
    <cellStyle name="Separador de milhares 13 5 3" xfId="1541" builtinId="53" customBuiltin="true"/>
    <cellStyle name="Separador de milhares 13 5 3 2" xfId="1542" builtinId="53" customBuiltin="true"/>
    <cellStyle name="Separador de milhares 13 5 3 2 2" xfId="1543" builtinId="53" customBuiltin="true"/>
    <cellStyle name="Separador de milhares 13 5 3 2 2 2" xfId="1544" builtinId="53" customBuiltin="true"/>
    <cellStyle name="Separador de milhares 13 5 3 2 2 3" xfId="1545" builtinId="53" customBuiltin="true"/>
    <cellStyle name="Separador de milhares 13 5 3 2 3" xfId="1546" builtinId="53" customBuiltin="true"/>
    <cellStyle name="Separador de milhares 13 5 3 2 4" xfId="1547" builtinId="53" customBuiltin="true"/>
    <cellStyle name="Separador de milhares 13 5 3 3" xfId="1548" builtinId="53" customBuiltin="true"/>
    <cellStyle name="Separador de milhares 13 5 3 3 2" xfId="1549" builtinId="53" customBuiltin="true"/>
    <cellStyle name="Separador de milhares 13 5 3 3 3" xfId="1550" builtinId="53" customBuiltin="true"/>
    <cellStyle name="Separador de milhares 13 5 3 4" xfId="1551" builtinId="53" customBuiltin="true"/>
    <cellStyle name="Separador de milhares 13 5 3 5" xfId="1552" builtinId="53" customBuiltin="true"/>
    <cellStyle name="Separador de milhares 13 5 4" xfId="1553" builtinId="53" customBuiltin="true"/>
    <cellStyle name="Separador de milhares 13 5 4 2" xfId="1554" builtinId="53" customBuiltin="true"/>
    <cellStyle name="Separador de milhares 13 5 4 2 2" xfId="1555" builtinId="53" customBuiltin="true"/>
    <cellStyle name="Separador de milhares 13 5 4 2 3" xfId="0" builtinId="53" customBuiltin="true"/>
    <cellStyle name="Separador de milhares 13 5 4 3" xfId="0" builtinId="53" customBuiltin="true"/>
    <cellStyle name="Separador de milhares 13 5 4 4" xfId="0" builtinId="53" customBuiltin="true"/>
    <cellStyle name="Separador de milhares 13 5 5" xfId="0" builtinId="53" customBuiltin="true"/>
    <cellStyle name="Separador de milhares 13 5 5 2" xfId="0" builtinId="53" customBuiltin="true"/>
    <cellStyle name="Separador de milhares 13 5 5 2 2" xfId="0" builtinId="53" customBuiltin="true"/>
    <cellStyle name="Separador de milhares 13 5 5 2 3" xfId="0" builtinId="53" customBuiltin="true"/>
    <cellStyle name="Separador de milhares 13 5 5 3" xfId="0" builtinId="53" customBuiltin="true"/>
    <cellStyle name="Separador de milhares 13 5 5 4" xfId="0" builtinId="53" customBuiltin="true"/>
    <cellStyle name="Separador de milhares 13 5 6" xfId="0" builtinId="53" customBuiltin="true"/>
    <cellStyle name="Separador de milhares 13 5 6 2" xfId="0" builtinId="53" customBuiltin="true"/>
    <cellStyle name="Separador de milhares 13 5 6 3" xfId="0" builtinId="53" customBuiltin="true"/>
    <cellStyle name="Separador de milhares 13 5 7" xfId="0" builtinId="53" customBuiltin="true"/>
    <cellStyle name="Separador de milhares 13 5 8" xfId="0" builtinId="53" customBuiltin="true"/>
    <cellStyle name="Separador de milhares 16" xfId="0" builtinId="53" customBuiltin="true"/>
    <cellStyle name="Separador de milhares 16 10" xfId="0" builtinId="53" customBuiltin="true"/>
    <cellStyle name="Separador de milhares 16 10 2" xfId="0" builtinId="53" customBuiltin="true"/>
    <cellStyle name="Separador de milhares 16 10 2 2" xfId="0" builtinId="53" customBuiltin="true"/>
    <cellStyle name="Separador de milhares 16 10 2 2 2" xfId="0" builtinId="53" customBuiltin="true"/>
    <cellStyle name="Separador de milhares 16 10 2 2 2 2" xfId="0" builtinId="53" customBuiltin="true"/>
    <cellStyle name="Separador de milhares 16 10 2 2 2 3" xfId="0" builtinId="53" customBuiltin="true"/>
    <cellStyle name="Separador de milhares 16 10 2 2 3" xfId="0" builtinId="53" customBuiltin="true"/>
    <cellStyle name="Separador de milhares 16 10 2 2 4" xfId="0" builtinId="53" customBuiltin="true"/>
    <cellStyle name="Separador de milhares 16 10 2 3" xfId="0" builtinId="53" customBuiltin="true"/>
    <cellStyle name="Separador de milhares 16 10 2 3 2" xfId="0" builtinId="53" customBuiltin="true"/>
    <cellStyle name="Separador de milhares 16 10 2 3 3" xfId="0" builtinId="53" customBuiltin="true"/>
    <cellStyle name="Separador de milhares 16 10 2 4" xfId="0" builtinId="53" customBuiltin="true"/>
    <cellStyle name="Separador de milhares 16 10 2 5" xfId="0" builtinId="53" customBuiltin="true"/>
    <cellStyle name="Separador de milhares 16 10 3" xfId="0" builtinId="53" customBuiltin="true"/>
    <cellStyle name="Separador de milhares 16 10 3 2" xfId="0" builtinId="53" customBuiltin="true"/>
    <cellStyle name="Separador de milhares 16 10 3 2 2" xfId="0" builtinId="53" customBuiltin="true"/>
    <cellStyle name="Separador de milhares 16 10 3 2 2 2" xfId="0" builtinId="53" customBuiltin="true"/>
    <cellStyle name="Separador de milhares 16 10 3 2 2 3" xfId="0" builtinId="53" customBuiltin="true"/>
    <cellStyle name="Separador de milhares 16 10 3 2 3" xfId="0" builtinId="53" customBuiltin="true"/>
    <cellStyle name="Separador de milhares 16 10 3 2 4" xfId="0" builtinId="53" customBuiltin="true"/>
    <cellStyle name="Separador de milhares 16 10 3 3" xfId="0" builtinId="53" customBuiltin="true"/>
    <cellStyle name="Separador de milhares 16 10 3 3 2" xfId="0" builtinId="53" customBuiltin="true"/>
    <cellStyle name="Separador de milhares 16 10 3 3 3" xfId="0" builtinId="53" customBuiltin="true"/>
    <cellStyle name="Separador de milhares 16 10 3 4" xfId="0" builtinId="53" customBuiltin="true"/>
    <cellStyle name="Separador de milhares 16 10 3 5" xfId="0" builtinId="53" customBuiltin="true"/>
    <cellStyle name="Separador de milhares 16 10 4" xfId="0" builtinId="53" customBuiltin="true"/>
    <cellStyle name="Separador de milhares 16 10 4 2" xfId="0" builtinId="53" customBuiltin="true"/>
    <cellStyle name="Separador de milhares 16 10 4 2 2" xfId="0" builtinId="53" customBuiltin="true"/>
    <cellStyle name="Separador de milhares 16 10 4 2 3" xfId="0" builtinId="53" customBuiltin="true"/>
    <cellStyle name="Separador de milhares 16 10 4 3" xfId="0" builtinId="53" customBuiltin="true"/>
    <cellStyle name="Separador de milhares 16 10 4 4" xfId="0" builtinId="53" customBuiltin="true"/>
    <cellStyle name="Separador de milhares 16 10 5" xfId="0" builtinId="53" customBuiltin="true"/>
    <cellStyle name="Separador de milhares 16 10 5 2" xfId="0" builtinId="53" customBuiltin="true"/>
    <cellStyle name="Separador de milhares 16 10 5 2 2" xfId="0" builtinId="53" customBuiltin="true"/>
    <cellStyle name="Separador de milhares 16 10 5 2 3" xfId="0" builtinId="53" customBuiltin="true"/>
    <cellStyle name="Separador de milhares 16 10 5 3" xfId="0" builtinId="53" customBuiltin="true"/>
    <cellStyle name="Separador de milhares 16 10 5 4" xfId="0" builtinId="53" customBuiltin="true"/>
    <cellStyle name="Separador de milhares 16 10 6" xfId="0" builtinId="53" customBuiltin="true"/>
    <cellStyle name="Separador de milhares 16 10 6 2" xfId="0" builtinId="53" customBuiltin="true"/>
    <cellStyle name="Separador de milhares 16 10 6 3" xfId="0" builtinId="53" customBuiltin="true"/>
    <cellStyle name="Separador de milhares 16 10 7" xfId="0" builtinId="53" customBuiltin="true"/>
    <cellStyle name="Separador de milhares 16 10 8" xfId="0" builtinId="53" customBuiltin="true"/>
    <cellStyle name="Separador de milhares 16 11" xfId="0" builtinId="53" customBuiltin="true"/>
    <cellStyle name="Separador de milhares 16 11 2" xfId="0" builtinId="53" customBuiltin="true"/>
    <cellStyle name="Separador de milhares 16 11 2 2" xfId="0" builtinId="53" customBuiltin="true"/>
    <cellStyle name="Separador de milhares 16 11 2 2 2" xfId="0" builtinId="53" customBuiltin="true"/>
    <cellStyle name="Separador de milhares 16 11 2 2 2 2" xfId="0" builtinId="53" customBuiltin="true"/>
    <cellStyle name="Separador de milhares 16 11 2 2 2 3" xfId="0" builtinId="53" customBuiltin="true"/>
    <cellStyle name="Separador de milhares 16 11 2 2 3" xfId="0" builtinId="53" customBuiltin="true"/>
    <cellStyle name="Separador de milhares 16 11 2 2 4" xfId="0" builtinId="53" customBuiltin="true"/>
    <cellStyle name="Separador de milhares 16 11 2 3" xfId="0" builtinId="53" customBuiltin="true"/>
    <cellStyle name="Separador de milhares 16 11 2 3 2" xfId="0" builtinId="53" customBuiltin="true"/>
    <cellStyle name="Separador de milhares 16 11 2 3 3" xfId="0" builtinId="53" customBuiltin="true"/>
    <cellStyle name="Separador de milhares 16 11 2 4" xfId="0" builtinId="53" customBuiltin="true"/>
    <cellStyle name="Separador de milhares 16 11 2 5" xfId="0" builtinId="53" customBuiltin="true"/>
    <cellStyle name="Separador de milhares 16 11 3" xfId="0" builtinId="53" customBuiltin="true"/>
    <cellStyle name="Separador de milhares 16 11 3 2" xfId="0" builtinId="53" customBuiltin="true"/>
    <cellStyle name="Separador de milhares 16 11 3 2 2" xfId="0" builtinId="53" customBuiltin="true"/>
    <cellStyle name="Separador de milhares 16 11 3 2 2 2" xfId="0" builtinId="53" customBuiltin="true"/>
    <cellStyle name="Separador de milhares 16 11 3 2 2 3" xfId="0" builtinId="53" customBuiltin="true"/>
    <cellStyle name="Separador de milhares 16 11 3 2 3" xfId="0" builtinId="53" customBuiltin="true"/>
    <cellStyle name="Separador de milhares 16 11 3 2 4" xfId="0" builtinId="53" customBuiltin="true"/>
    <cellStyle name="Separador de milhares 16 11 3 3" xfId="0" builtinId="53" customBuiltin="true"/>
    <cellStyle name="Separador de milhares 16 11 3 3 2" xfId="0" builtinId="53" customBuiltin="true"/>
    <cellStyle name="Separador de milhares 16 11 3 3 3" xfId="0" builtinId="53" customBuiltin="true"/>
    <cellStyle name="Separador de milhares 16 11 3 4" xfId="0" builtinId="53" customBuiltin="true"/>
    <cellStyle name="Separador de milhares 16 11 3 5" xfId="0" builtinId="53" customBuiltin="true"/>
    <cellStyle name="Separador de milhares 16 11 4" xfId="0" builtinId="53" customBuiltin="true"/>
    <cellStyle name="Separador de milhares 16 11 4 2" xfId="0" builtinId="53" customBuiltin="true"/>
    <cellStyle name="Separador de milhares 16 11 4 2 2" xfId="0" builtinId="53" customBuiltin="true"/>
    <cellStyle name="Separador de milhares 16 11 4 2 3" xfId="0" builtinId="53" customBuiltin="true"/>
    <cellStyle name="Separador de milhares 16 11 4 3" xfId="0" builtinId="53" customBuiltin="true"/>
    <cellStyle name="Separador de milhares 16 11 4 4" xfId="0" builtinId="53" customBuiltin="true"/>
    <cellStyle name="Separador de milhares 16 11 5" xfId="0" builtinId="53" customBuiltin="true"/>
    <cellStyle name="Separador de milhares 16 11 5 2" xfId="0" builtinId="53" customBuiltin="true"/>
    <cellStyle name="Separador de milhares 16 11 5 2 2" xfId="0" builtinId="53" customBuiltin="true"/>
    <cellStyle name="Separador de milhares 16 11 5 2 3" xfId="0" builtinId="53" customBuiltin="true"/>
    <cellStyle name="Separador de milhares 16 11 5 3" xfId="0" builtinId="53" customBuiltin="true"/>
    <cellStyle name="Separador de milhares 16 11 5 4" xfId="0" builtinId="53" customBuiltin="true"/>
    <cellStyle name="Separador de milhares 16 11 6" xfId="0" builtinId="53" customBuiltin="true"/>
    <cellStyle name="Separador de milhares 16 11 6 2" xfId="0" builtinId="53" customBuiltin="true"/>
    <cellStyle name="Separador de milhares 16 11 6 3" xfId="0" builtinId="53" customBuiltin="true"/>
    <cellStyle name="Separador de milhares 16 11 7" xfId="0" builtinId="53" customBuiltin="true"/>
    <cellStyle name="Separador de milhares 16 11 8" xfId="0" builtinId="53" customBuiltin="true"/>
    <cellStyle name="Separador de milhares 16 12" xfId="0" builtinId="53" customBuiltin="true"/>
    <cellStyle name="Separador de milhares 16 12 2" xfId="0" builtinId="53" customBuiltin="true"/>
    <cellStyle name="Separador de milhares 16 12 2 2" xfId="0" builtinId="53" customBuiltin="true"/>
    <cellStyle name="Separador de milhares 16 12 2 2 2" xfId="0" builtinId="53" customBuiltin="true"/>
    <cellStyle name="Separador de milhares 16 12 2 2 2 2" xfId="0" builtinId="53" customBuiltin="true"/>
    <cellStyle name="Separador de milhares 16 12 2 2 2 3" xfId="0" builtinId="53" customBuiltin="true"/>
    <cellStyle name="Separador de milhares 16 12 2 2 3" xfId="0" builtinId="53" customBuiltin="true"/>
    <cellStyle name="Separador de milhares 16 12 2 2 4" xfId="0" builtinId="53" customBuiltin="true"/>
    <cellStyle name="Separador de milhares 16 12 2 3" xfId="0" builtinId="53" customBuiltin="true"/>
    <cellStyle name="Separador de milhares 16 12 2 3 2" xfId="0" builtinId="53" customBuiltin="true"/>
    <cellStyle name="Separador de milhares 16 12 2 3 3" xfId="0" builtinId="53" customBuiltin="true"/>
    <cellStyle name="Separador de milhares 16 12 2 4" xfId="0" builtinId="53" customBuiltin="true"/>
    <cellStyle name="Separador de milhares 16 12 2 5" xfId="0" builtinId="53" customBuiltin="true"/>
    <cellStyle name="Separador de milhares 16 12 3" xfId="0" builtinId="53" customBuiltin="true"/>
    <cellStyle name="Separador de milhares 16 12 3 2" xfId="0" builtinId="53" customBuiltin="true"/>
    <cellStyle name="Separador de milhares 16 12 3 2 2" xfId="0" builtinId="53" customBuiltin="true"/>
    <cellStyle name="Separador de milhares 16 12 3 2 2 2" xfId="0" builtinId="53" customBuiltin="true"/>
    <cellStyle name="Separador de milhares 16 12 3 2 2 3" xfId="0" builtinId="53" customBuiltin="true"/>
    <cellStyle name="Separador de milhares 16 12 3 2 3" xfId="0" builtinId="53" customBuiltin="true"/>
    <cellStyle name="Separador de milhares 16 12 3 2 4" xfId="0" builtinId="53" customBuiltin="true"/>
    <cellStyle name="Separador de milhares 16 12 3 3" xfId="0" builtinId="53" customBuiltin="true"/>
    <cellStyle name="Separador de milhares 16 12 3 3 2" xfId="0" builtinId="53" customBuiltin="true"/>
    <cellStyle name="Separador de milhares 16 12 3 3 3" xfId="0" builtinId="53" customBuiltin="true"/>
    <cellStyle name="Separador de milhares 16 12 3 4" xfId="0" builtinId="53" customBuiltin="true"/>
    <cellStyle name="Separador de milhares 16 12 3 5" xfId="0" builtinId="53" customBuiltin="true"/>
    <cellStyle name="Separador de milhares 16 12 4" xfId="0" builtinId="53" customBuiltin="true"/>
    <cellStyle name="Separador de milhares 16 12 4 2" xfId="0" builtinId="53" customBuiltin="true"/>
    <cellStyle name="Separador de milhares 16 12 4 2 2" xfId="0" builtinId="53" customBuiltin="true"/>
    <cellStyle name="Separador de milhares 16 12 4 2 3" xfId="0" builtinId="53" customBuiltin="true"/>
    <cellStyle name="Separador de milhares 16 12 4 3" xfId="0" builtinId="53" customBuiltin="true"/>
    <cellStyle name="Separador de milhares 16 12 4 4" xfId="0" builtinId="53" customBuiltin="true"/>
    <cellStyle name="Separador de milhares 16 12 5" xfId="0" builtinId="53" customBuiltin="true"/>
    <cellStyle name="Separador de milhares 16 12 5 2" xfId="0" builtinId="53" customBuiltin="true"/>
    <cellStyle name="Separador de milhares 16 12 5 2 2" xfId="0" builtinId="53" customBuiltin="true"/>
    <cellStyle name="Separador de milhares 16 12 5 2 3" xfId="0" builtinId="53" customBuiltin="true"/>
    <cellStyle name="Separador de milhares 16 12 5 3" xfId="0" builtinId="53" customBuiltin="true"/>
    <cellStyle name="Separador de milhares 16 12 5 4" xfId="0" builtinId="53" customBuiltin="true"/>
    <cellStyle name="Separador de milhares 16 12 6" xfId="0" builtinId="53" customBuiltin="true"/>
    <cellStyle name="Separador de milhares 16 12 6 2" xfId="0" builtinId="53" customBuiltin="true"/>
    <cellStyle name="Separador de milhares 16 12 6 3" xfId="0" builtinId="53" customBuiltin="true"/>
    <cellStyle name="Separador de milhares 16 12 7" xfId="0" builtinId="53" customBuiltin="true"/>
    <cellStyle name="Separador de milhares 16 12 8" xfId="0" builtinId="53" customBuiltin="true"/>
    <cellStyle name="Separador de milhares 16 13" xfId="0" builtinId="53" customBuiltin="true"/>
    <cellStyle name="Separador de milhares 16 13 2" xfId="0" builtinId="53" customBuiltin="true"/>
    <cellStyle name="Separador de milhares 16 13 2 2" xfId="0" builtinId="53" customBuiltin="true"/>
    <cellStyle name="Separador de milhares 16 13 2 2 2" xfId="0" builtinId="53" customBuiltin="true"/>
    <cellStyle name="Separador de milhares 16 13 2 2 2 2" xfId="0" builtinId="53" customBuiltin="true"/>
    <cellStyle name="Separador de milhares 16 13 2 2 2 3" xfId="0" builtinId="53" customBuiltin="true"/>
    <cellStyle name="Separador de milhares 16 13 2 2 3" xfId="0" builtinId="53" customBuiltin="true"/>
    <cellStyle name="Separador de milhares 16 13 2 2 4" xfId="0" builtinId="53" customBuiltin="true"/>
    <cellStyle name="Separador de milhares 16 13 2 3" xfId="0" builtinId="53" customBuiltin="true"/>
    <cellStyle name="Separador de milhares 16 13 2 3 2" xfId="0" builtinId="53" customBuiltin="true"/>
    <cellStyle name="Separador de milhares 16 13 2 3 3" xfId="0" builtinId="53" customBuiltin="true"/>
    <cellStyle name="Separador de milhares 16 13 2 4" xfId="0" builtinId="53" customBuiltin="true"/>
    <cellStyle name="Separador de milhares 16 13 2 5" xfId="0" builtinId="53" customBuiltin="true"/>
    <cellStyle name="Separador de milhares 16 13 3" xfId="0" builtinId="53" customBuiltin="true"/>
    <cellStyle name="Separador de milhares 16 13 3 2" xfId="0" builtinId="53" customBuiltin="true"/>
    <cellStyle name="Separador de milhares 16 13 3 2 2" xfId="0" builtinId="53" customBuiltin="true"/>
    <cellStyle name="Separador de milhares 16 13 3 2 2 2" xfId="0" builtinId="53" customBuiltin="true"/>
    <cellStyle name="Separador de milhares 16 13 3 2 2 3" xfId="0" builtinId="53" customBuiltin="true"/>
    <cellStyle name="Separador de milhares 16 13 3 2 3" xfId="0" builtinId="53" customBuiltin="true"/>
    <cellStyle name="Separador de milhares 16 13 3 2 4" xfId="0" builtinId="53" customBuiltin="true"/>
    <cellStyle name="Separador de milhares 16 13 3 3" xfId="0" builtinId="53" customBuiltin="true"/>
    <cellStyle name="Separador de milhares 16 13 3 3 2" xfId="0" builtinId="53" customBuiltin="true"/>
    <cellStyle name="Separador de milhares 16 13 3 3 3" xfId="0" builtinId="53" customBuiltin="true"/>
    <cellStyle name="Separador de milhares 16 13 3 4" xfId="0" builtinId="53" customBuiltin="true"/>
    <cellStyle name="Separador de milhares 16 13 3 5" xfId="0" builtinId="53" customBuiltin="true"/>
    <cellStyle name="Separador de milhares 16 13 4" xfId="0" builtinId="53" customBuiltin="true"/>
    <cellStyle name="Separador de milhares 16 13 4 2" xfId="0" builtinId="53" customBuiltin="true"/>
    <cellStyle name="Separador de milhares 16 13 4 2 2" xfId="0" builtinId="53" customBuiltin="true"/>
    <cellStyle name="Separador de milhares 16 13 4 2 3" xfId="0" builtinId="53" customBuiltin="true"/>
    <cellStyle name="Separador de milhares 16 13 4 3" xfId="0" builtinId="53" customBuiltin="true"/>
    <cellStyle name="Separador de milhares 16 13 4 4" xfId="0" builtinId="53" customBuiltin="true"/>
    <cellStyle name="Separador de milhares 16 13 5" xfId="0" builtinId="53" customBuiltin="true"/>
    <cellStyle name="Separador de milhares 16 13 5 2" xfId="0" builtinId="53" customBuiltin="true"/>
    <cellStyle name="Separador de milhares 16 13 5 2 2" xfId="0" builtinId="53" customBuiltin="true"/>
    <cellStyle name="Separador de milhares 16 13 5 2 3" xfId="0" builtinId="53" customBuiltin="true"/>
    <cellStyle name="Separador de milhares 16 13 5 3" xfId="0" builtinId="53" customBuiltin="true"/>
    <cellStyle name="Separador de milhares 16 13 5 4" xfId="0" builtinId="53" customBuiltin="true"/>
    <cellStyle name="Separador de milhares 16 13 6" xfId="0" builtinId="53" customBuiltin="true"/>
    <cellStyle name="Separador de milhares 16 13 6 2" xfId="0" builtinId="53" customBuiltin="true"/>
    <cellStyle name="Separador de milhares 16 13 6 3" xfId="0" builtinId="53" customBuiltin="true"/>
    <cellStyle name="Separador de milhares 16 13 7" xfId="0" builtinId="53" customBuiltin="true"/>
    <cellStyle name="Separador de milhares 16 13 8" xfId="0" builtinId="53" customBuiltin="true"/>
    <cellStyle name="Separador de milhares 16 14" xfId="0" builtinId="53" customBuiltin="true"/>
    <cellStyle name="Separador de milhares 16 14 2" xfId="0" builtinId="53" customBuiltin="true"/>
    <cellStyle name="Separador de milhares 16 14 2 2" xfId="0" builtinId="53" customBuiltin="true"/>
    <cellStyle name="Separador de milhares 16 14 2 2 2" xfId="0" builtinId="53" customBuiltin="true"/>
    <cellStyle name="Separador de milhares 16 14 2 2 2 2" xfId="0" builtinId="53" customBuiltin="true"/>
    <cellStyle name="Separador de milhares 16 14 2 2 2 3" xfId="0" builtinId="53" customBuiltin="true"/>
    <cellStyle name="Separador de milhares 16 14 2 2 3" xfId="0" builtinId="53" customBuiltin="true"/>
    <cellStyle name="Separador de milhares 16 14 2 2 4" xfId="0" builtinId="53" customBuiltin="true"/>
    <cellStyle name="Separador de milhares 16 14 2 3" xfId="0" builtinId="53" customBuiltin="true"/>
    <cellStyle name="Separador de milhares 16 14 2 3 2" xfId="0" builtinId="53" customBuiltin="true"/>
    <cellStyle name="Separador de milhares 16 14 2 3 3" xfId="0" builtinId="53" customBuiltin="true"/>
    <cellStyle name="Separador de milhares 16 14 2 4" xfId="0" builtinId="53" customBuiltin="true"/>
    <cellStyle name="Separador de milhares 16 14 2 5" xfId="0" builtinId="53" customBuiltin="true"/>
    <cellStyle name="Separador de milhares 16 14 3" xfId="0" builtinId="53" customBuiltin="true"/>
    <cellStyle name="Separador de milhares 16 14 3 2" xfId="0" builtinId="53" customBuiltin="true"/>
    <cellStyle name="Separador de milhares 16 14 3 2 2" xfId="0" builtinId="53" customBuiltin="true"/>
    <cellStyle name="Separador de milhares 16 14 3 2 2 2" xfId="0" builtinId="53" customBuiltin="true"/>
    <cellStyle name="Separador de milhares 16 14 3 2 2 3" xfId="0" builtinId="53" customBuiltin="true"/>
    <cellStyle name="Separador de milhares 16 14 3 2 3" xfId="0" builtinId="53" customBuiltin="true"/>
    <cellStyle name="Separador de milhares 16 14 3 2 4" xfId="0" builtinId="53" customBuiltin="true"/>
    <cellStyle name="Separador de milhares 16 14 3 3" xfId="0" builtinId="53" customBuiltin="true"/>
    <cellStyle name="Separador de milhares 16 14 3 3 2" xfId="0" builtinId="53" customBuiltin="true"/>
    <cellStyle name="Separador de milhares 16 14 3 3 3" xfId="0" builtinId="53" customBuiltin="true"/>
    <cellStyle name="Separador de milhares 16 14 3 4" xfId="0" builtinId="53" customBuiltin="true"/>
    <cellStyle name="Separador de milhares 16 14 3 5" xfId="0" builtinId="53" customBuiltin="true"/>
    <cellStyle name="Separador de milhares 16 14 4" xfId="0" builtinId="53" customBuiltin="true"/>
    <cellStyle name="Separador de milhares 16 14 4 2" xfId="0" builtinId="53" customBuiltin="true"/>
    <cellStyle name="Separador de milhares 16 14 4 2 2" xfId="0" builtinId="53" customBuiltin="true"/>
    <cellStyle name="Separador de milhares 16 14 4 2 3" xfId="0" builtinId="53" customBuiltin="true"/>
    <cellStyle name="Separador de milhares 16 14 4 3" xfId="0" builtinId="53" customBuiltin="true"/>
    <cellStyle name="Separador de milhares 16 14 4 4" xfId="0" builtinId="53" customBuiltin="true"/>
    <cellStyle name="Separador de milhares 16 14 5" xfId="0" builtinId="53" customBuiltin="true"/>
    <cellStyle name="Separador de milhares 16 14 5 2" xfId="0" builtinId="53" customBuiltin="true"/>
    <cellStyle name="Separador de milhares 16 14 5 2 2" xfId="0" builtinId="53" customBuiltin="true"/>
    <cellStyle name="Separador de milhares 16 14 5 2 3" xfId="0" builtinId="53" customBuiltin="true"/>
    <cellStyle name="Separador de milhares 16 14 5 3" xfId="0" builtinId="53" customBuiltin="true"/>
    <cellStyle name="Separador de milhares 16 14 5 4" xfId="0" builtinId="53" customBuiltin="true"/>
    <cellStyle name="Separador de milhares 16 14 6" xfId="0" builtinId="53" customBuiltin="true"/>
    <cellStyle name="Separador de milhares 16 14 6 2" xfId="0" builtinId="53" customBuiltin="true"/>
    <cellStyle name="Separador de milhares 16 14 6 3" xfId="0" builtinId="53" customBuiltin="true"/>
    <cellStyle name="Separador de milhares 16 14 7" xfId="0" builtinId="53" customBuiltin="true"/>
    <cellStyle name="Separador de milhares 16 14 8" xfId="0" builtinId="53" customBuiltin="true"/>
    <cellStyle name="Separador de milhares 16 15" xfId="0" builtinId="53" customBuiltin="true"/>
    <cellStyle name="Separador de milhares 16 15 2" xfId="0" builtinId="53" customBuiltin="true"/>
    <cellStyle name="Separador de milhares 16 15 2 2" xfId="0" builtinId="53" customBuiltin="true"/>
    <cellStyle name="Separador de milhares 16 15 2 2 2" xfId="0" builtinId="53" customBuiltin="true"/>
    <cellStyle name="Separador de milhares 16 15 2 2 2 2" xfId="0" builtinId="53" customBuiltin="true"/>
    <cellStyle name="Separador de milhares 16 15 2 2 2 3" xfId="0" builtinId="53" customBuiltin="true"/>
    <cellStyle name="Separador de milhares 16 15 2 2 3" xfId="0" builtinId="53" customBuiltin="true"/>
    <cellStyle name="Separador de milhares 16 15 2 2 4" xfId="0" builtinId="53" customBuiltin="true"/>
    <cellStyle name="Separador de milhares 16 15 2 3" xfId="0" builtinId="53" customBuiltin="true"/>
    <cellStyle name="Separador de milhares 16 15 2 3 2" xfId="0" builtinId="53" customBuiltin="true"/>
    <cellStyle name="Separador de milhares 16 15 2 3 3" xfId="0" builtinId="53" customBuiltin="true"/>
    <cellStyle name="Separador de milhares 16 15 2 4" xfId="0" builtinId="53" customBuiltin="true"/>
    <cellStyle name="Separador de milhares 16 15 2 5" xfId="0" builtinId="53" customBuiltin="true"/>
    <cellStyle name="Separador de milhares 16 15 3" xfId="0" builtinId="53" customBuiltin="true"/>
    <cellStyle name="Separador de milhares 16 15 3 2" xfId="0" builtinId="53" customBuiltin="true"/>
    <cellStyle name="Separador de milhares 16 15 3 2 2" xfId="0" builtinId="53" customBuiltin="true"/>
    <cellStyle name="Separador de milhares 16 15 3 2 2 2" xfId="0" builtinId="53" customBuiltin="true"/>
    <cellStyle name="Separador de milhares 16 15 3 2 2 3" xfId="0" builtinId="53" customBuiltin="true"/>
    <cellStyle name="Separador de milhares 16 15 3 2 3" xfId="0" builtinId="53" customBuiltin="true"/>
    <cellStyle name="Separador de milhares 16 15 3 2 4" xfId="0" builtinId="53" customBuiltin="true"/>
    <cellStyle name="Separador de milhares 16 15 3 3" xfId="0" builtinId="53" customBuiltin="true"/>
    <cellStyle name="Separador de milhares 16 15 3 3 2" xfId="0" builtinId="53" customBuiltin="true"/>
    <cellStyle name="Separador de milhares 16 15 3 3 3" xfId="0" builtinId="53" customBuiltin="true"/>
    <cellStyle name="Separador de milhares 16 15 3 4" xfId="0" builtinId="53" customBuiltin="true"/>
    <cellStyle name="Separador de milhares 16 15 3 5" xfId="0" builtinId="53" customBuiltin="true"/>
    <cellStyle name="Separador de milhares 16 15 4" xfId="0" builtinId="53" customBuiltin="true"/>
    <cellStyle name="Separador de milhares 16 15 4 2" xfId="0" builtinId="53" customBuiltin="true"/>
    <cellStyle name="Separador de milhares 16 15 4 2 2" xfId="0" builtinId="53" customBuiltin="true"/>
    <cellStyle name="Separador de milhares 16 15 4 2 3" xfId="0" builtinId="53" customBuiltin="true"/>
    <cellStyle name="Separador de milhares 16 15 4 3" xfId="0" builtinId="53" customBuiltin="true"/>
    <cellStyle name="Separador de milhares 16 15 4 4" xfId="0" builtinId="53" customBuiltin="true"/>
    <cellStyle name="Separador de milhares 16 15 5" xfId="0" builtinId="53" customBuiltin="true"/>
    <cellStyle name="Separador de milhares 16 15 5 2" xfId="0" builtinId="53" customBuiltin="true"/>
    <cellStyle name="Separador de milhares 16 15 5 2 2" xfId="0" builtinId="53" customBuiltin="true"/>
    <cellStyle name="Separador de milhares 16 15 5 2 3" xfId="0" builtinId="53" customBuiltin="true"/>
    <cellStyle name="Separador de milhares 16 15 5 3" xfId="0" builtinId="53" customBuiltin="true"/>
    <cellStyle name="Separador de milhares 16 15 5 4" xfId="0" builtinId="53" customBuiltin="true"/>
    <cellStyle name="Separador de milhares 16 15 6" xfId="0" builtinId="53" customBuiltin="true"/>
    <cellStyle name="Separador de milhares 16 15 6 2" xfId="0" builtinId="53" customBuiltin="true"/>
    <cellStyle name="Separador de milhares 16 15 6 3" xfId="0" builtinId="53" customBuiltin="true"/>
    <cellStyle name="Separador de milhares 16 15 7" xfId="0" builtinId="53" customBuiltin="true"/>
    <cellStyle name="Separador de milhares 16 15 8" xfId="0" builtinId="53" customBuiltin="true"/>
    <cellStyle name="Separador de milhares 16 16" xfId="0" builtinId="53" customBuiltin="true"/>
    <cellStyle name="Separador de milhares 16 16 2" xfId="0" builtinId="53" customBuiltin="true"/>
    <cellStyle name="Separador de milhares 16 16 2 2" xfId="0" builtinId="53" customBuiltin="true"/>
    <cellStyle name="Separador de milhares 16 16 2 2 2" xfId="0" builtinId="53" customBuiltin="true"/>
    <cellStyle name="Separador de milhares 16 16 2 2 2 2" xfId="0" builtinId="53" customBuiltin="true"/>
    <cellStyle name="Separador de milhares 16 16 2 2 2 3" xfId="0" builtinId="53" customBuiltin="true"/>
    <cellStyle name="Separador de milhares 16 16 2 2 3" xfId="0" builtinId="53" customBuiltin="true"/>
    <cellStyle name="Separador de milhares 16 16 2 2 4" xfId="0" builtinId="53" customBuiltin="true"/>
    <cellStyle name="Separador de milhares 16 16 2 3" xfId="0" builtinId="53" customBuiltin="true"/>
    <cellStyle name="Separador de milhares 16 16 2 3 2" xfId="0" builtinId="53" customBuiltin="true"/>
    <cellStyle name="Separador de milhares 16 16 2 3 3" xfId="0" builtinId="53" customBuiltin="true"/>
    <cellStyle name="Separador de milhares 16 16 2 4" xfId="0" builtinId="53" customBuiltin="true"/>
    <cellStyle name="Separador de milhares 16 16 2 5" xfId="0" builtinId="53" customBuiltin="true"/>
    <cellStyle name="Separador de milhares 16 16 3" xfId="0" builtinId="53" customBuiltin="true"/>
    <cellStyle name="Separador de milhares 16 16 3 2" xfId="0" builtinId="53" customBuiltin="true"/>
    <cellStyle name="Separador de milhares 16 16 3 2 2" xfId="0" builtinId="53" customBuiltin="true"/>
    <cellStyle name="Separador de milhares 16 16 3 2 2 2" xfId="0" builtinId="53" customBuiltin="true"/>
    <cellStyle name="Separador de milhares 16 16 3 2 2 3" xfId="0" builtinId="53" customBuiltin="true"/>
    <cellStyle name="Separador de milhares 16 16 3 2 3" xfId="0" builtinId="53" customBuiltin="true"/>
    <cellStyle name="Separador de milhares 16 16 3 2 4" xfId="0" builtinId="53" customBuiltin="true"/>
    <cellStyle name="Separador de milhares 16 16 3 3" xfId="0" builtinId="53" customBuiltin="true"/>
    <cellStyle name="Separador de milhares 16 16 3 3 2" xfId="0" builtinId="53" customBuiltin="true"/>
    <cellStyle name="Separador de milhares 16 16 3 3 3" xfId="0" builtinId="53" customBuiltin="true"/>
    <cellStyle name="Separador de milhares 16 16 3 4" xfId="0" builtinId="53" customBuiltin="true"/>
    <cellStyle name="Separador de milhares 16 16 3 5" xfId="0" builtinId="53" customBuiltin="true"/>
    <cellStyle name="Separador de milhares 16 16 4" xfId="0" builtinId="53" customBuiltin="true"/>
    <cellStyle name="Separador de milhares 16 16 4 2" xfId="0" builtinId="53" customBuiltin="true"/>
    <cellStyle name="Separador de milhares 16 16 4 2 2" xfId="0" builtinId="53" customBuiltin="true"/>
    <cellStyle name="Separador de milhares 16 16 4 2 3" xfId="0" builtinId="53" customBuiltin="true"/>
    <cellStyle name="Separador de milhares 16 16 4 3" xfId="0" builtinId="53" customBuiltin="true"/>
    <cellStyle name="Separador de milhares 16 16 4 4" xfId="0" builtinId="53" customBuiltin="true"/>
    <cellStyle name="Separador de milhares 16 16 5" xfId="0" builtinId="53" customBuiltin="true"/>
    <cellStyle name="Separador de milhares 16 16 5 2" xfId="0" builtinId="53" customBuiltin="true"/>
    <cellStyle name="Separador de milhares 16 16 5 2 2" xfId="0" builtinId="53" customBuiltin="true"/>
    <cellStyle name="Separador de milhares 16 16 5 2 3" xfId="0" builtinId="53" customBuiltin="true"/>
    <cellStyle name="Separador de milhares 16 16 5 3" xfId="0" builtinId="53" customBuiltin="true"/>
    <cellStyle name="Separador de milhares 16 16 5 4" xfId="0" builtinId="53" customBuiltin="true"/>
    <cellStyle name="Separador de milhares 16 16 6" xfId="0" builtinId="53" customBuiltin="true"/>
    <cellStyle name="Separador de milhares 16 16 6 2" xfId="0" builtinId="53" customBuiltin="true"/>
    <cellStyle name="Separador de milhares 16 16 6 3" xfId="0" builtinId="53" customBuiltin="true"/>
    <cellStyle name="Separador de milhares 16 16 7" xfId="0" builtinId="53" customBuiltin="true"/>
    <cellStyle name="Separador de milhares 16 16 8" xfId="0" builtinId="53" customBuiltin="true"/>
    <cellStyle name="Separador de milhares 16 17" xfId="0" builtinId="53" customBuiltin="true"/>
    <cellStyle name="Separador de milhares 16 17 2" xfId="0" builtinId="53" customBuiltin="true"/>
    <cellStyle name="Separador de milhares 16 17 2 2" xfId="0" builtinId="53" customBuiltin="true"/>
    <cellStyle name="Separador de milhares 16 17 2 2 2" xfId="0" builtinId="53" customBuiltin="true"/>
    <cellStyle name="Separador de milhares 16 17 2 2 3" xfId="0" builtinId="53" customBuiltin="true"/>
    <cellStyle name="Separador de milhares 16 17 2 3" xfId="0" builtinId="53" customBuiltin="true"/>
    <cellStyle name="Separador de milhares 16 17 2 4" xfId="0" builtinId="53" customBuiltin="true"/>
    <cellStyle name="Separador de milhares 16 17 3" xfId="0" builtinId="53" customBuiltin="true"/>
    <cellStyle name="Separador de milhares 16 17 3 2" xfId="0" builtinId="53" customBuiltin="true"/>
    <cellStyle name="Separador de milhares 16 17 3 3" xfId="0" builtinId="53" customBuiltin="true"/>
    <cellStyle name="Separador de milhares 16 17 4" xfId="0" builtinId="53" customBuiltin="true"/>
    <cellStyle name="Separador de milhares 16 17 5" xfId="0" builtinId="53" customBuiltin="true"/>
    <cellStyle name="Separador de milhares 16 18" xfId="0" builtinId="53" customBuiltin="true"/>
    <cellStyle name="Separador de milhares 16 18 2" xfId="0" builtinId="53" customBuiltin="true"/>
    <cellStyle name="Separador de milhares 16 18 2 2" xfId="0" builtinId="53" customBuiltin="true"/>
    <cellStyle name="Separador de milhares 16 18 2 2 2" xfId="0" builtinId="53" customBuiltin="true"/>
    <cellStyle name="Separador de milhares 16 18 2 2 3" xfId="0" builtinId="53" customBuiltin="true"/>
    <cellStyle name="Separador de milhares 16 18 2 3" xfId="0" builtinId="53" customBuiltin="true"/>
    <cellStyle name="Separador de milhares 16 18 2 4" xfId="0" builtinId="53" customBuiltin="true"/>
    <cellStyle name="Separador de milhares 16 18 3" xfId="0" builtinId="53" customBuiltin="true"/>
    <cellStyle name="Separador de milhares 16 18 3 2" xfId="0" builtinId="53" customBuiltin="true"/>
    <cellStyle name="Separador de milhares 16 18 3 3" xfId="0" builtinId="53" customBuiltin="true"/>
    <cellStyle name="Separador de milhares 16 18 4" xfId="0" builtinId="53" customBuiltin="true"/>
    <cellStyle name="Separador de milhares 16 18 5" xfId="0" builtinId="53" customBuiltin="true"/>
    <cellStyle name="Separador de milhares 16 19" xfId="0" builtinId="53" customBuiltin="true"/>
    <cellStyle name="Separador de milhares 16 19 2" xfId="0" builtinId="53" customBuiltin="true"/>
    <cellStyle name="Separador de milhares 16 19 2 2" xfId="0" builtinId="53" customBuiltin="true"/>
    <cellStyle name="Separador de milhares 16 19 2 3" xfId="0" builtinId="53" customBuiltin="true"/>
    <cellStyle name="Separador de milhares 16 19 3" xfId="0" builtinId="53" customBuiltin="true"/>
    <cellStyle name="Separador de milhares 16 19 4" xfId="0" builtinId="53" customBuiltin="true"/>
    <cellStyle name="Separador de milhares 16 2" xfId="0" builtinId="53" customBuiltin="true"/>
    <cellStyle name="Separador de milhares 16 2 2" xfId="0" builtinId="53" customBuiltin="true"/>
    <cellStyle name="Separador de milhares 16 2 2 2" xfId="0" builtinId="53" customBuiltin="true"/>
    <cellStyle name="Separador de milhares 16 2 2 2 2" xfId="0" builtinId="53" customBuiltin="true"/>
    <cellStyle name="Separador de milhares 16 2 2 2 2 2" xfId="0" builtinId="53" customBuiltin="true"/>
    <cellStyle name="Separador de milhares 16 2 2 2 2 3" xfId="0" builtinId="53" customBuiltin="true"/>
    <cellStyle name="Separador de milhares 16 2 2 2 3" xfId="0" builtinId="53" customBuiltin="true"/>
    <cellStyle name="Separador de milhares 16 2 2 2 4" xfId="0" builtinId="53" customBuiltin="true"/>
    <cellStyle name="Separador de milhares 16 2 2 3" xfId="0" builtinId="53" customBuiltin="true"/>
    <cellStyle name="Separador de milhares 16 2 2 3 2" xfId="0" builtinId="53" customBuiltin="true"/>
    <cellStyle name="Separador de milhares 16 2 2 3 3" xfId="0" builtinId="53" customBuiltin="true"/>
    <cellStyle name="Separador de milhares 16 2 2 4" xfId="0" builtinId="53" customBuiltin="true"/>
    <cellStyle name="Separador de milhares 16 2 2 5" xfId="0" builtinId="53" customBuiltin="true"/>
    <cellStyle name="Separador de milhares 16 2 3" xfId="0" builtinId="53" customBuiltin="true"/>
    <cellStyle name="Separador de milhares 16 2 3 2" xfId="0" builtinId="53" customBuiltin="true"/>
    <cellStyle name="Separador de milhares 16 2 3 2 2" xfId="0" builtinId="53" customBuiltin="true"/>
    <cellStyle name="Separador de milhares 16 2 3 2 2 2" xfId="0" builtinId="53" customBuiltin="true"/>
    <cellStyle name="Separador de milhares 16 2 3 2 2 3" xfId="0" builtinId="53" customBuiltin="true"/>
    <cellStyle name="Separador de milhares 16 2 3 2 3" xfId="0" builtinId="53" customBuiltin="true"/>
    <cellStyle name="Separador de milhares 16 2 3 2 4" xfId="0" builtinId="53" customBuiltin="true"/>
    <cellStyle name="Separador de milhares 16 2 3 3" xfId="0" builtinId="53" customBuiltin="true"/>
    <cellStyle name="Separador de milhares 16 2 3 3 2" xfId="0" builtinId="53" customBuiltin="true"/>
    <cellStyle name="Separador de milhares 16 2 3 3 3" xfId="0" builtinId="53" customBuiltin="true"/>
    <cellStyle name="Separador de milhares 16 2 3 4" xfId="0" builtinId="53" customBuiltin="true"/>
    <cellStyle name="Separador de milhares 16 2 3 5" xfId="0" builtinId="53" customBuiltin="true"/>
    <cellStyle name="Separador de milhares 16 2 4" xfId="0" builtinId="53" customBuiltin="true"/>
    <cellStyle name="Separador de milhares 16 2 4 2" xfId="0" builtinId="53" customBuiltin="true"/>
    <cellStyle name="Separador de milhares 16 2 4 2 2" xfId="0" builtinId="53" customBuiltin="true"/>
    <cellStyle name="Separador de milhares 16 2 4 2 3" xfId="0" builtinId="53" customBuiltin="true"/>
    <cellStyle name="Separador de milhares 16 2 4 3" xfId="0" builtinId="53" customBuiltin="true"/>
    <cellStyle name="Separador de milhares 16 2 4 4" xfId="0" builtinId="53" customBuiltin="true"/>
    <cellStyle name="Separador de milhares 16 2 5" xfId="0" builtinId="53" customBuiltin="true"/>
    <cellStyle name="Separador de milhares 16 2 5 2" xfId="0" builtinId="53" customBuiltin="true"/>
    <cellStyle name="Separador de milhares 16 2 5 2 2" xfId="0" builtinId="53" customBuiltin="true"/>
    <cellStyle name="Separador de milhares 16 2 5 2 3" xfId="0" builtinId="53" customBuiltin="true"/>
    <cellStyle name="Separador de milhares 16 2 5 3" xfId="0" builtinId="53" customBuiltin="true"/>
    <cellStyle name="Separador de milhares 16 2 5 4" xfId="0" builtinId="53" customBuiltin="true"/>
    <cellStyle name="Separador de milhares 16 2 6" xfId="0" builtinId="53" customBuiltin="true"/>
    <cellStyle name="Separador de milhares 16 2 6 2" xfId="0" builtinId="53" customBuiltin="true"/>
    <cellStyle name="Separador de milhares 16 2 6 3" xfId="0" builtinId="53" customBuiltin="true"/>
    <cellStyle name="Separador de milhares 16 2 7" xfId="0" builtinId="53" customBuiltin="true"/>
    <cellStyle name="Separador de milhares 16 2 8" xfId="0" builtinId="53" customBuiltin="true"/>
    <cellStyle name="Separador de milhares 16 20" xfId="0" builtinId="53" customBuiltin="true"/>
    <cellStyle name="Separador de milhares 16 20 2" xfId="0" builtinId="53" customBuiltin="true"/>
    <cellStyle name="Separador de milhares 16 20 2 2" xfId="0" builtinId="53" customBuiltin="true"/>
    <cellStyle name="Separador de milhares 16 20 2 3" xfId="0" builtinId="53" customBuiltin="true"/>
    <cellStyle name="Separador de milhares 16 20 3" xfId="0" builtinId="53" customBuiltin="true"/>
    <cellStyle name="Separador de milhares 16 20 4" xfId="0" builtinId="53" customBuiltin="true"/>
    <cellStyle name="Separador de milhares 16 21" xfId="0" builtinId="53" customBuiltin="true"/>
    <cellStyle name="Separador de milhares 16 21 2" xfId="0" builtinId="53" customBuiltin="true"/>
    <cellStyle name="Separador de milhares 16 21 3" xfId="0" builtinId="53" customBuiltin="true"/>
    <cellStyle name="Separador de milhares 16 22" xfId="0" builtinId="53" customBuiltin="true"/>
    <cellStyle name="Separador de milhares 16 23" xfId="0" builtinId="53" customBuiltin="true"/>
    <cellStyle name="Separador de milhares 16 3" xfId="0" builtinId="53" customBuiltin="true"/>
    <cellStyle name="Separador de milhares 16 3 2" xfId="0" builtinId="53" customBuiltin="true"/>
    <cellStyle name="Separador de milhares 16 3 2 2" xfId="0" builtinId="53" customBuiltin="true"/>
    <cellStyle name="Separador de milhares 16 3 2 2 2" xfId="0" builtinId="53" customBuiltin="true"/>
    <cellStyle name="Separador de milhares 16 3 2 2 2 2" xfId="0" builtinId="53" customBuiltin="true"/>
    <cellStyle name="Separador de milhares 16 3 2 2 2 3" xfId="0" builtinId="53" customBuiltin="true"/>
    <cellStyle name="Separador de milhares 16 3 2 2 3" xfId="0" builtinId="53" customBuiltin="true"/>
    <cellStyle name="Separador de milhares 16 3 2 2 4" xfId="0" builtinId="53" customBuiltin="true"/>
    <cellStyle name="Separador de milhares 16 3 2 3" xfId="0" builtinId="53" customBuiltin="true"/>
    <cellStyle name="Separador de milhares 16 3 2 3 2" xfId="0" builtinId="53" customBuiltin="true"/>
    <cellStyle name="Separador de milhares 16 3 2 3 3" xfId="0" builtinId="53" customBuiltin="true"/>
    <cellStyle name="Separador de milhares 16 3 2 4" xfId="0" builtinId="53" customBuiltin="true"/>
    <cellStyle name="Separador de milhares 16 3 2 5" xfId="0" builtinId="53" customBuiltin="true"/>
    <cellStyle name="Separador de milhares 16 3 3" xfId="0" builtinId="53" customBuiltin="true"/>
    <cellStyle name="Separador de milhares 16 3 3 2" xfId="0" builtinId="53" customBuiltin="true"/>
    <cellStyle name="Separador de milhares 16 3 3 2 2" xfId="0" builtinId="53" customBuiltin="true"/>
    <cellStyle name="Separador de milhares 16 3 3 2 2 2" xfId="0" builtinId="53" customBuiltin="true"/>
    <cellStyle name="Separador de milhares 16 3 3 2 2 3" xfId="0" builtinId="53" customBuiltin="true"/>
    <cellStyle name="Separador de milhares 16 3 3 2 3" xfId="0" builtinId="53" customBuiltin="true"/>
    <cellStyle name="Separador de milhares 16 3 3 2 4" xfId="0" builtinId="53" customBuiltin="true"/>
    <cellStyle name="Separador de milhares 16 3 3 3" xfId="0" builtinId="53" customBuiltin="true"/>
    <cellStyle name="Separador de milhares 16 3 3 3 2" xfId="0" builtinId="53" customBuiltin="true"/>
    <cellStyle name="Separador de milhares 16 3 3 3 3" xfId="0" builtinId="53" customBuiltin="true"/>
    <cellStyle name="Separador de milhares 16 3 3 4" xfId="0" builtinId="53" customBuiltin="true"/>
    <cellStyle name="Separador de milhares 16 3 3 5" xfId="0" builtinId="53" customBuiltin="true"/>
    <cellStyle name="Separador de milhares 16 3 4" xfId="0" builtinId="53" customBuiltin="true"/>
    <cellStyle name="Separador de milhares 16 3 4 2" xfId="0" builtinId="53" customBuiltin="true"/>
    <cellStyle name="Separador de milhares 16 3 4 2 2" xfId="0" builtinId="53" customBuiltin="true"/>
    <cellStyle name="Separador de milhares 16 3 4 2 3" xfId="0" builtinId="53" customBuiltin="true"/>
    <cellStyle name="Separador de milhares 16 3 4 3" xfId="0" builtinId="53" customBuiltin="true"/>
    <cellStyle name="Separador de milhares 16 3 4 4" xfId="0" builtinId="53" customBuiltin="true"/>
    <cellStyle name="Separador de milhares 16 3 5" xfId="0" builtinId="53" customBuiltin="true"/>
    <cellStyle name="Separador de milhares 16 3 5 2" xfId="0" builtinId="53" customBuiltin="true"/>
    <cellStyle name="Separador de milhares 16 3 5 2 2" xfId="0" builtinId="53" customBuiltin="true"/>
    <cellStyle name="Separador de milhares 16 3 5 2 3" xfId="0" builtinId="53" customBuiltin="true"/>
    <cellStyle name="Separador de milhares 16 3 5 3" xfId="0" builtinId="53" customBuiltin="true"/>
    <cellStyle name="Separador de milhares 16 3 5 4" xfId="0" builtinId="53" customBuiltin="true"/>
    <cellStyle name="Separador de milhares 16 3 6" xfId="0" builtinId="53" customBuiltin="true"/>
    <cellStyle name="Separador de milhares 16 3 6 2" xfId="0" builtinId="53" customBuiltin="true"/>
    <cellStyle name="Separador de milhares 16 3 6 3" xfId="0" builtinId="53" customBuiltin="true"/>
    <cellStyle name="Separador de milhares 16 3 7" xfId="0" builtinId="53" customBuiltin="true"/>
    <cellStyle name="Separador de milhares 16 3 8" xfId="0" builtinId="53" customBuiltin="true"/>
    <cellStyle name="Separador de milhares 16 4" xfId="0" builtinId="53" customBuiltin="true"/>
    <cellStyle name="Separador de milhares 16 4 2" xfId="0" builtinId="53" customBuiltin="true"/>
    <cellStyle name="Separador de milhares 16 4 2 2" xfId="0" builtinId="53" customBuiltin="true"/>
    <cellStyle name="Separador de milhares 16 4 2 2 2" xfId="0" builtinId="53" customBuiltin="true"/>
    <cellStyle name="Separador de milhares 16 4 2 2 2 2" xfId="0" builtinId="53" customBuiltin="true"/>
    <cellStyle name="Separador de milhares 16 4 2 2 2 3" xfId="0" builtinId="53" customBuiltin="true"/>
    <cellStyle name="Separador de milhares 16 4 2 2 3" xfId="0" builtinId="53" customBuiltin="true"/>
    <cellStyle name="Separador de milhares 16 4 2 2 4" xfId="0" builtinId="53" customBuiltin="true"/>
    <cellStyle name="Separador de milhares 16 4 2 3" xfId="0" builtinId="53" customBuiltin="true"/>
    <cellStyle name="Separador de milhares 16 4 2 3 2" xfId="0" builtinId="53" customBuiltin="true"/>
    <cellStyle name="Separador de milhares 16 4 2 3 3" xfId="0" builtinId="53" customBuiltin="true"/>
    <cellStyle name="Separador de milhares 16 4 2 4" xfId="0" builtinId="53" customBuiltin="true"/>
    <cellStyle name="Separador de milhares 16 4 2 5" xfId="0" builtinId="53" customBuiltin="true"/>
    <cellStyle name="Separador de milhares 16 4 3" xfId="0" builtinId="53" customBuiltin="true"/>
    <cellStyle name="Separador de milhares 16 4 3 2" xfId="0" builtinId="53" customBuiltin="true"/>
    <cellStyle name="Separador de milhares 16 4 3 2 2" xfId="0" builtinId="53" customBuiltin="true"/>
    <cellStyle name="Separador de milhares 16 4 3 2 2 2" xfId="0" builtinId="53" customBuiltin="true"/>
    <cellStyle name="Separador de milhares 16 4 3 2 2 3" xfId="0" builtinId="53" customBuiltin="true"/>
    <cellStyle name="Separador de milhares 16 4 3 2 3" xfId="0" builtinId="53" customBuiltin="true"/>
    <cellStyle name="Separador de milhares 16 4 3 2 4" xfId="0" builtinId="53" customBuiltin="true"/>
    <cellStyle name="Separador de milhares 16 4 3 3" xfId="0" builtinId="53" customBuiltin="true"/>
    <cellStyle name="Separador de milhares 16 4 3 3 2" xfId="0" builtinId="53" customBuiltin="true"/>
    <cellStyle name="Separador de milhares 16 4 3 3 3" xfId="0" builtinId="53" customBuiltin="true"/>
    <cellStyle name="Separador de milhares 16 4 3 4" xfId="0" builtinId="53" customBuiltin="true"/>
    <cellStyle name="Separador de milhares 16 4 3 5" xfId="0" builtinId="53" customBuiltin="true"/>
    <cellStyle name="Separador de milhares 16 4 4" xfId="0" builtinId="53" customBuiltin="true"/>
    <cellStyle name="Separador de milhares 16 4 4 2" xfId="0" builtinId="53" customBuiltin="true"/>
    <cellStyle name="Separador de milhares 16 4 4 2 2" xfId="0" builtinId="53" customBuiltin="true"/>
    <cellStyle name="Separador de milhares 16 4 4 2 3" xfId="0" builtinId="53" customBuiltin="true"/>
    <cellStyle name="Separador de milhares 16 4 4 3" xfId="0" builtinId="53" customBuiltin="true"/>
    <cellStyle name="Separador de milhares 16 4 4 4" xfId="0" builtinId="53" customBuiltin="true"/>
    <cellStyle name="Separador de milhares 16 4 5" xfId="0" builtinId="53" customBuiltin="true"/>
    <cellStyle name="Separador de milhares 16 4 5 2" xfId="0" builtinId="53" customBuiltin="true"/>
    <cellStyle name="Separador de milhares 16 4 5 2 2" xfId="0" builtinId="53" customBuiltin="true"/>
    <cellStyle name="Separador de milhares 16 4 5 2 3" xfId="0" builtinId="53" customBuiltin="true"/>
    <cellStyle name="Separador de milhares 16 4 5 3" xfId="0" builtinId="53" customBuiltin="true"/>
    <cellStyle name="Separador de milhares 16 4 5 4" xfId="0" builtinId="53" customBuiltin="true"/>
    <cellStyle name="Separador de milhares 16 4 6" xfId="0" builtinId="53" customBuiltin="true"/>
    <cellStyle name="Separador de milhares 16 4 6 2" xfId="0" builtinId="53" customBuiltin="true"/>
    <cellStyle name="Separador de milhares 16 4 6 3" xfId="0" builtinId="53" customBuiltin="true"/>
    <cellStyle name="Separador de milhares 16 4 7" xfId="0" builtinId="53" customBuiltin="true"/>
    <cellStyle name="Separador de milhares 16 4 8" xfId="0" builtinId="53" customBuiltin="true"/>
    <cellStyle name="Separador de milhares 16 5" xfId="0" builtinId="53" customBuiltin="true"/>
    <cellStyle name="Separador de milhares 16 5 2" xfId="0" builtinId="53" customBuiltin="true"/>
    <cellStyle name="Separador de milhares 16 5 2 2" xfId="0" builtinId="53" customBuiltin="true"/>
    <cellStyle name="Separador de milhares 16 5 2 2 2" xfId="0" builtinId="53" customBuiltin="true"/>
    <cellStyle name="Separador de milhares 16 5 2 2 2 2" xfId="0" builtinId="53" customBuiltin="true"/>
    <cellStyle name="Separador de milhares 16 5 2 2 2 3" xfId="0" builtinId="53" customBuiltin="true"/>
    <cellStyle name="Separador de milhares 16 5 2 2 3" xfId="0" builtinId="53" customBuiltin="true"/>
    <cellStyle name="Separador de milhares 16 5 2 2 4" xfId="0" builtinId="53" customBuiltin="true"/>
    <cellStyle name="Separador de milhares 16 5 2 3" xfId="0" builtinId="53" customBuiltin="true"/>
    <cellStyle name="Separador de milhares 16 5 2 3 2" xfId="0" builtinId="53" customBuiltin="true"/>
    <cellStyle name="Separador de milhares 16 5 2 3 3" xfId="0" builtinId="53" customBuiltin="true"/>
    <cellStyle name="Separador de milhares 16 5 2 4" xfId="0" builtinId="53" customBuiltin="true"/>
    <cellStyle name="Separador de milhares 16 5 2 5" xfId="0" builtinId="53" customBuiltin="true"/>
    <cellStyle name="Separador de milhares 16 5 3" xfId="0" builtinId="53" customBuiltin="true"/>
    <cellStyle name="Separador de milhares 16 5 3 2" xfId="0" builtinId="53" customBuiltin="true"/>
    <cellStyle name="Separador de milhares 16 5 3 2 2" xfId="0" builtinId="53" customBuiltin="true"/>
    <cellStyle name="Separador de milhares 16 5 3 2 2 2" xfId="0" builtinId="53" customBuiltin="true"/>
    <cellStyle name="Separador de milhares 16 5 3 2 2 3" xfId="0" builtinId="53" customBuiltin="true"/>
    <cellStyle name="Separador de milhares 16 5 3 2 3" xfId="0" builtinId="53" customBuiltin="true"/>
    <cellStyle name="Separador de milhares 16 5 3 2 4" xfId="0" builtinId="53" customBuiltin="true"/>
    <cellStyle name="Separador de milhares 16 5 3 3" xfId="0" builtinId="53" customBuiltin="true"/>
    <cellStyle name="Separador de milhares 16 5 3 3 2" xfId="0" builtinId="53" customBuiltin="true"/>
    <cellStyle name="Separador de milhares 16 5 3 3 3" xfId="0" builtinId="53" customBuiltin="true"/>
    <cellStyle name="Separador de milhares 16 5 3 4" xfId="0" builtinId="53" customBuiltin="true"/>
    <cellStyle name="Separador de milhares 16 5 3 5" xfId="0" builtinId="53" customBuiltin="true"/>
    <cellStyle name="Separador de milhares 16 5 4" xfId="0" builtinId="53" customBuiltin="true"/>
    <cellStyle name="Separador de milhares 16 5 4 2" xfId="0" builtinId="53" customBuiltin="true"/>
    <cellStyle name="Separador de milhares 16 5 4 2 2" xfId="0" builtinId="53" customBuiltin="true"/>
    <cellStyle name="Separador de milhares 16 5 4 2 3" xfId="0" builtinId="53" customBuiltin="true"/>
    <cellStyle name="Separador de milhares 16 5 4 3" xfId="0" builtinId="53" customBuiltin="true"/>
    <cellStyle name="Separador de milhares 16 5 4 4" xfId="0" builtinId="53" customBuiltin="true"/>
    <cellStyle name="Separador de milhares 16 5 5" xfId="0" builtinId="53" customBuiltin="true"/>
    <cellStyle name="Separador de milhares 16 5 5 2" xfId="0" builtinId="53" customBuiltin="true"/>
    <cellStyle name="Separador de milhares 16 5 5 2 2" xfId="0" builtinId="53" customBuiltin="true"/>
    <cellStyle name="Separador de milhares 16 5 5 2 3" xfId="0" builtinId="53" customBuiltin="true"/>
    <cellStyle name="Separador de milhares 16 5 5 3" xfId="0" builtinId="53" customBuiltin="true"/>
    <cellStyle name="Separador de milhares 16 5 5 4" xfId="0" builtinId="53" customBuiltin="true"/>
    <cellStyle name="Separador de milhares 16 5 6" xfId="0" builtinId="53" customBuiltin="true"/>
    <cellStyle name="Separador de milhares 16 5 6 2" xfId="0" builtinId="53" customBuiltin="true"/>
    <cellStyle name="Separador de milhares 16 5 6 3" xfId="0" builtinId="53" customBuiltin="true"/>
    <cellStyle name="Separador de milhares 16 5 7" xfId="0" builtinId="53" customBuiltin="true"/>
    <cellStyle name="Separador de milhares 16 5 8" xfId="0" builtinId="53" customBuiltin="true"/>
    <cellStyle name="Separador de milhares 16 6" xfId="0" builtinId="53" customBuiltin="true"/>
    <cellStyle name="Separador de milhares 16 6 2" xfId="0" builtinId="53" customBuiltin="true"/>
    <cellStyle name="Separador de milhares 16 6 2 2" xfId="0" builtinId="53" customBuiltin="true"/>
    <cellStyle name="Separador de milhares 16 6 2 2 2" xfId="0" builtinId="53" customBuiltin="true"/>
    <cellStyle name="Separador de milhares 16 6 2 2 2 2" xfId="0" builtinId="53" customBuiltin="true"/>
    <cellStyle name="Separador de milhares 16 6 2 2 2 3" xfId="0" builtinId="53" customBuiltin="true"/>
    <cellStyle name="Separador de milhares 16 6 2 2 3" xfId="0" builtinId="53" customBuiltin="true"/>
    <cellStyle name="Separador de milhares 16 6 2 2 4" xfId="0" builtinId="53" customBuiltin="true"/>
    <cellStyle name="Separador de milhares 16 6 2 3" xfId="0" builtinId="53" customBuiltin="true"/>
    <cellStyle name="Separador de milhares 16 6 2 3 2" xfId="0" builtinId="53" customBuiltin="true"/>
    <cellStyle name="Separador de milhares 16 6 2 3 3" xfId="0" builtinId="53" customBuiltin="true"/>
    <cellStyle name="Separador de milhares 16 6 2 4" xfId="0" builtinId="53" customBuiltin="true"/>
    <cellStyle name="Separador de milhares 16 6 2 5" xfId="0" builtinId="53" customBuiltin="true"/>
    <cellStyle name="Separador de milhares 16 6 3" xfId="0" builtinId="53" customBuiltin="true"/>
    <cellStyle name="Separador de milhares 16 6 3 2" xfId="0" builtinId="53" customBuiltin="true"/>
    <cellStyle name="Separador de milhares 16 6 3 2 2" xfId="0" builtinId="53" customBuiltin="true"/>
    <cellStyle name="Separador de milhares 16 6 3 2 2 2" xfId="0" builtinId="53" customBuiltin="true"/>
    <cellStyle name="Separador de milhares 16 6 3 2 2 3" xfId="0" builtinId="53" customBuiltin="true"/>
    <cellStyle name="Separador de milhares 16 6 3 2 3" xfId="0" builtinId="53" customBuiltin="true"/>
    <cellStyle name="Separador de milhares 16 6 3 2 4" xfId="0" builtinId="53" customBuiltin="true"/>
    <cellStyle name="Separador de milhares 16 6 3 3" xfId="0" builtinId="53" customBuiltin="true"/>
    <cellStyle name="Separador de milhares 16 6 3 3 2" xfId="0" builtinId="53" customBuiltin="true"/>
    <cellStyle name="Separador de milhares 16 6 3 3 3" xfId="0" builtinId="53" customBuiltin="true"/>
    <cellStyle name="Separador de milhares 16 6 3 4" xfId="0" builtinId="53" customBuiltin="true"/>
    <cellStyle name="Separador de milhares 16 6 3 5" xfId="0" builtinId="53" customBuiltin="true"/>
    <cellStyle name="Separador de milhares 16 6 4" xfId="0" builtinId="53" customBuiltin="true"/>
    <cellStyle name="Separador de milhares 16 6 4 2" xfId="0" builtinId="53" customBuiltin="true"/>
    <cellStyle name="Separador de milhares 16 6 4 2 2" xfId="0" builtinId="53" customBuiltin="true"/>
    <cellStyle name="Separador de milhares 16 6 4 2 3" xfId="0" builtinId="53" customBuiltin="true"/>
    <cellStyle name="Separador de milhares 16 6 4 3" xfId="0" builtinId="53" customBuiltin="true"/>
    <cellStyle name="Separador de milhares 16 6 4 4" xfId="0" builtinId="53" customBuiltin="true"/>
    <cellStyle name="Separador de milhares 16 6 5" xfId="0" builtinId="53" customBuiltin="true"/>
    <cellStyle name="Separador de milhares 16 6 5 2" xfId="0" builtinId="53" customBuiltin="true"/>
    <cellStyle name="Separador de milhares 16 6 5 2 2" xfId="0" builtinId="53" customBuiltin="true"/>
    <cellStyle name="Separador de milhares 16 6 5 2 3" xfId="0" builtinId="53" customBuiltin="true"/>
    <cellStyle name="Separador de milhares 16 6 5 3" xfId="0" builtinId="53" customBuiltin="true"/>
    <cellStyle name="Separador de milhares 16 6 5 4" xfId="0" builtinId="53" customBuiltin="true"/>
    <cellStyle name="Separador de milhares 16 6 6" xfId="0" builtinId="53" customBuiltin="true"/>
    <cellStyle name="Separador de milhares 16 6 6 2" xfId="0" builtinId="53" customBuiltin="true"/>
    <cellStyle name="Separador de milhares 16 6 6 3" xfId="0" builtinId="53" customBuiltin="true"/>
    <cellStyle name="Separador de milhares 16 6 7" xfId="0" builtinId="53" customBuiltin="true"/>
    <cellStyle name="Separador de milhares 16 6 8" xfId="0" builtinId="53" customBuiltin="true"/>
    <cellStyle name="Separador de milhares 16 7" xfId="0" builtinId="53" customBuiltin="true"/>
    <cellStyle name="Separador de milhares 16 7 2" xfId="0" builtinId="53" customBuiltin="true"/>
    <cellStyle name="Separador de milhares 16 7 2 2" xfId="0" builtinId="53" customBuiltin="true"/>
    <cellStyle name="Separador de milhares 16 7 2 2 2" xfId="0" builtinId="53" customBuiltin="true"/>
    <cellStyle name="Separador de milhares 16 7 2 2 2 2" xfId="0" builtinId="53" customBuiltin="true"/>
    <cellStyle name="Separador de milhares 16 7 2 2 2 3" xfId="0" builtinId="53" customBuiltin="true"/>
    <cellStyle name="Separador de milhares 16 7 2 2 3" xfId="0" builtinId="53" customBuiltin="true"/>
    <cellStyle name="Separador de milhares 16 7 2 2 4" xfId="0" builtinId="53" customBuiltin="true"/>
    <cellStyle name="Separador de milhares 16 7 2 3" xfId="0" builtinId="53" customBuiltin="true"/>
    <cellStyle name="Separador de milhares 16 7 2 3 2" xfId="0" builtinId="53" customBuiltin="true"/>
    <cellStyle name="Separador de milhares 16 7 2 3 3" xfId="0" builtinId="53" customBuiltin="true"/>
    <cellStyle name="Separador de milhares 16 7 2 4" xfId="0" builtinId="53" customBuiltin="true"/>
    <cellStyle name="Separador de milhares 16 7 2 5" xfId="0" builtinId="53" customBuiltin="true"/>
    <cellStyle name="Separador de milhares 16 7 3" xfId="0" builtinId="53" customBuiltin="true"/>
    <cellStyle name="Separador de milhares 16 7 3 2" xfId="0" builtinId="53" customBuiltin="true"/>
    <cellStyle name="Separador de milhares 16 7 3 2 2" xfId="0" builtinId="53" customBuiltin="true"/>
    <cellStyle name="Separador de milhares 16 7 3 2 2 2" xfId="0" builtinId="53" customBuiltin="true"/>
    <cellStyle name="Separador de milhares 16 7 3 2 2 3" xfId="0" builtinId="53" customBuiltin="true"/>
    <cellStyle name="Separador de milhares 16 7 3 2 3" xfId="0" builtinId="53" customBuiltin="true"/>
    <cellStyle name="Separador de milhares 16 7 3 2 4" xfId="0" builtinId="53" customBuiltin="true"/>
    <cellStyle name="Separador de milhares 16 7 3 3" xfId="0" builtinId="53" customBuiltin="true"/>
    <cellStyle name="Separador de milhares 16 7 3 3 2" xfId="0" builtinId="53" customBuiltin="true"/>
    <cellStyle name="Separador de milhares 16 7 3 3 3" xfId="0" builtinId="53" customBuiltin="true"/>
    <cellStyle name="Separador de milhares 16 7 3 4" xfId="0" builtinId="53" customBuiltin="true"/>
    <cellStyle name="Separador de milhares 16 7 3 5" xfId="0" builtinId="53" customBuiltin="true"/>
    <cellStyle name="Separador de milhares 16 7 4" xfId="0" builtinId="53" customBuiltin="true"/>
    <cellStyle name="Separador de milhares 16 7 4 2" xfId="0" builtinId="53" customBuiltin="true"/>
    <cellStyle name="Separador de milhares 16 7 4 2 2" xfId="0" builtinId="53" customBuiltin="true"/>
    <cellStyle name="Separador de milhares 16 7 4 2 3" xfId="0" builtinId="53" customBuiltin="true"/>
    <cellStyle name="Separador de milhares 16 7 4 3" xfId="0" builtinId="53" customBuiltin="true"/>
    <cellStyle name="Separador de milhares 16 7 4 4" xfId="0" builtinId="53" customBuiltin="true"/>
    <cellStyle name="Separador de milhares 16 7 5" xfId="0" builtinId="53" customBuiltin="true"/>
    <cellStyle name="Separador de milhares 16 7 5 2" xfId="0" builtinId="53" customBuiltin="true"/>
    <cellStyle name="Separador de milhares 16 7 5 2 2" xfId="0" builtinId="53" customBuiltin="true"/>
    <cellStyle name="Separador de milhares 16 7 5 2 3" xfId="0" builtinId="53" customBuiltin="true"/>
    <cellStyle name="Separador de milhares 16 7 5 3" xfId="0" builtinId="53" customBuiltin="true"/>
    <cellStyle name="Separador de milhares 16 7 5 4" xfId="0" builtinId="53" customBuiltin="true"/>
    <cellStyle name="Separador de milhares 16 7 6" xfId="0" builtinId="53" customBuiltin="true"/>
    <cellStyle name="Separador de milhares 16 7 6 2" xfId="0" builtinId="53" customBuiltin="true"/>
    <cellStyle name="Separador de milhares 16 7 6 3" xfId="0" builtinId="53" customBuiltin="true"/>
    <cellStyle name="Separador de milhares 16 7 7" xfId="0" builtinId="53" customBuiltin="true"/>
    <cellStyle name="Separador de milhares 16 7 8" xfId="0" builtinId="53" customBuiltin="true"/>
    <cellStyle name="Separador de milhares 16 8" xfId="0" builtinId="53" customBuiltin="true"/>
    <cellStyle name="Separador de milhares 16 8 2" xfId="0" builtinId="53" customBuiltin="true"/>
    <cellStyle name="Separador de milhares 16 8 2 2" xfId="0" builtinId="53" customBuiltin="true"/>
    <cellStyle name="Separador de milhares 16 8 2 2 2" xfId="0" builtinId="53" customBuiltin="true"/>
    <cellStyle name="Separador de milhares 16 8 2 2 2 2" xfId="0" builtinId="53" customBuiltin="true"/>
    <cellStyle name="Separador de milhares 16 8 2 2 2 3" xfId="0" builtinId="53" customBuiltin="true"/>
    <cellStyle name="Separador de milhares 16 8 2 2 3" xfId="0" builtinId="53" customBuiltin="true"/>
    <cellStyle name="Separador de milhares 16 8 2 2 4" xfId="0" builtinId="53" customBuiltin="true"/>
    <cellStyle name="Separador de milhares 16 8 2 3" xfId="0" builtinId="53" customBuiltin="true"/>
    <cellStyle name="Separador de milhares 16 8 2 3 2" xfId="0" builtinId="53" customBuiltin="true"/>
    <cellStyle name="Separador de milhares 16 8 2 3 3" xfId="0" builtinId="53" customBuiltin="true"/>
    <cellStyle name="Separador de milhares 16 8 2 4" xfId="0" builtinId="53" customBuiltin="true"/>
    <cellStyle name="Separador de milhares 16 8 2 5" xfId="0" builtinId="53" customBuiltin="true"/>
    <cellStyle name="Separador de milhares 16 8 3" xfId="0" builtinId="53" customBuiltin="true"/>
    <cellStyle name="Separador de milhares 16 8 3 2" xfId="0" builtinId="53" customBuiltin="true"/>
    <cellStyle name="Separador de milhares 16 8 3 2 2" xfId="0" builtinId="53" customBuiltin="true"/>
    <cellStyle name="Separador de milhares 16 8 3 2 2 2" xfId="0" builtinId="53" customBuiltin="true"/>
    <cellStyle name="Separador de milhares 16 8 3 2 2 3" xfId="0" builtinId="53" customBuiltin="true"/>
    <cellStyle name="Separador de milhares 16 8 3 2 3" xfId="0" builtinId="53" customBuiltin="true"/>
    <cellStyle name="Separador de milhares 16 8 3 2 4" xfId="0" builtinId="53" customBuiltin="true"/>
    <cellStyle name="Separador de milhares 16 8 3 3" xfId="0" builtinId="53" customBuiltin="true"/>
    <cellStyle name="Separador de milhares 16 8 3 3 2" xfId="0" builtinId="53" customBuiltin="true"/>
    <cellStyle name="Separador de milhares 16 8 3 3 3" xfId="0" builtinId="53" customBuiltin="true"/>
    <cellStyle name="Separador de milhares 16 8 3 4" xfId="0" builtinId="53" customBuiltin="true"/>
    <cellStyle name="Separador de milhares 16 8 3 5" xfId="0" builtinId="53" customBuiltin="true"/>
    <cellStyle name="Separador de milhares 16 8 4" xfId="0" builtinId="53" customBuiltin="true"/>
    <cellStyle name="Separador de milhares 16 8 4 2" xfId="0" builtinId="53" customBuiltin="true"/>
    <cellStyle name="Separador de milhares 16 8 4 2 2" xfId="0" builtinId="53" customBuiltin="true"/>
    <cellStyle name="Separador de milhares 16 8 4 2 3" xfId="0" builtinId="53" customBuiltin="true"/>
    <cellStyle name="Separador de milhares 16 8 4 3" xfId="0" builtinId="53" customBuiltin="true"/>
    <cellStyle name="Separador de milhares 16 8 4 4" xfId="0" builtinId="53" customBuiltin="true"/>
    <cellStyle name="Separador de milhares 16 8 5" xfId="0" builtinId="53" customBuiltin="true"/>
    <cellStyle name="Separador de milhares 16 8 5 2" xfId="0" builtinId="53" customBuiltin="true"/>
    <cellStyle name="Separador de milhares 16 8 5 2 2" xfId="0" builtinId="53" customBuiltin="true"/>
    <cellStyle name="Separador de milhares 16 8 5 2 3" xfId="0" builtinId="53" customBuiltin="true"/>
    <cellStyle name="Separador de milhares 16 8 5 3" xfId="0" builtinId="53" customBuiltin="true"/>
    <cellStyle name="Separador de milhares 16 8 5 4" xfId="0" builtinId="53" customBuiltin="true"/>
    <cellStyle name="Separador de milhares 16 8 6" xfId="0" builtinId="53" customBuiltin="true"/>
    <cellStyle name="Separador de milhares 16 8 6 2" xfId="0" builtinId="53" customBuiltin="true"/>
    <cellStyle name="Separador de milhares 16 8 6 3" xfId="0" builtinId="53" customBuiltin="true"/>
    <cellStyle name="Separador de milhares 16 8 7" xfId="0" builtinId="53" customBuiltin="true"/>
    <cellStyle name="Separador de milhares 16 8 8" xfId="0" builtinId="53" customBuiltin="true"/>
    <cellStyle name="Separador de milhares 16 9" xfId="0" builtinId="53" customBuiltin="true"/>
    <cellStyle name="Separador de milhares 16 9 2" xfId="0" builtinId="53" customBuiltin="true"/>
    <cellStyle name="Separador de milhares 16 9 2 2" xfId="0" builtinId="53" customBuiltin="true"/>
    <cellStyle name="Separador de milhares 16 9 2 2 2" xfId="0" builtinId="53" customBuiltin="true"/>
    <cellStyle name="Separador de milhares 16 9 2 2 2 2" xfId="0" builtinId="53" customBuiltin="true"/>
    <cellStyle name="Separador de milhares 16 9 2 2 2 3" xfId="0" builtinId="53" customBuiltin="true"/>
    <cellStyle name="Separador de milhares 16 9 2 2 3" xfId="0" builtinId="53" customBuiltin="true"/>
    <cellStyle name="Separador de milhares 16 9 2 2 4" xfId="0" builtinId="53" customBuiltin="true"/>
    <cellStyle name="Separador de milhares 16 9 2 3" xfId="0" builtinId="53" customBuiltin="true"/>
    <cellStyle name="Separador de milhares 16 9 2 3 2" xfId="0" builtinId="53" customBuiltin="true"/>
    <cellStyle name="Separador de milhares 16 9 2 3 3" xfId="0" builtinId="53" customBuiltin="true"/>
    <cellStyle name="Separador de milhares 16 9 2 4" xfId="0" builtinId="53" customBuiltin="true"/>
    <cellStyle name="Separador de milhares 16 9 2 5" xfId="0" builtinId="53" customBuiltin="true"/>
    <cellStyle name="Separador de milhares 16 9 3" xfId="0" builtinId="53" customBuiltin="true"/>
    <cellStyle name="Separador de milhares 16 9 3 2" xfId="0" builtinId="53" customBuiltin="true"/>
    <cellStyle name="Separador de milhares 16 9 3 2 2" xfId="0" builtinId="53" customBuiltin="true"/>
    <cellStyle name="Separador de milhares 16 9 3 2 2 2" xfId="0" builtinId="53" customBuiltin="true"/>
    <cellStyle name="Separador de milhares 16 9 3 2 2 3" xfId="0" builtinId="53" customBuiltin="true"/>
    <cellStyle name="Separador de milhares 16 9 3 2 3" xfId="0" builtinId="53" customBuiltin="true"/>
    <cellStyle name="Separador de milhares 16 9 3 2 4" xfId="0" builtinId="53" customBuiltin="true"/>
    <cellStyle name="Separador de milhares 16 9 3 3" xfId="0" builtinId="53" customBuiltin="true"/>
    <cellStyle name="Separador de milhares 16 9 3 3 2" xfId="0" builtinId="53" customBuiltin="true"/>
    <cellStyle name="Separador de milhares 16 9 3 3 3" xfId="0" builtinId="53" customBuiltin="true"/>
    <cellStyle name="Separador de milhares 16 9 3 4" xfId="0" builtinId="53" customBuiltin="true"/>
    <cellStyle name="Separador de milhares 16 9 3 5" xfId="0" builtinId="53" customBuiltin="true"/>
    <cellStyle name="Separador de milhares 16 9 4" xfId="0" builtinId="53" customBuiltin="true"/>
    <cellStyle name="Separador de milhares 16 9 4 2" xfId="0" builtinId="53" customBuiltin="true"/>
    <cellStyle name="Separador de milhares 16 9 4 2 2" xfId="0" builtinId="53" customBuiltin="true"/>
    <cellStyle name="Separador de milhares 16 9 4 2 3" xfId="0" builtinId="53" customBuiltin="true"/>
    <cellStyle name="Separador de milhares 16 9 4 3" xfId="0" builtinId="53" customBuiltin="true"/>
    <cellStyle name="Separador de milhares 16 9 4 4" xfId="0" builtinId="53" customBuiltin="true"/>
    <cellStyle name="Separador de milhares 16 9 5" xfId="0" builtinId="53" customBuiltin="true"/>
    <cellStyle name="Separador de milhares 16 9 5 2" xfId="0" builtinId="53" customBuiltin="true"/>
    <cellStyle name="Separador de milhares 16 9 5 2 2" xfId="0" builtinId="53" customBuiltin="true"/>
    <cellStyle name="Separador de milhares 16 9 5 2 3" xfId="0" builtinId="53" customBuiltin="true"/>
    <cellStyle name="Separador de milhares 16 9 5 3" xfId="0" builtinId="53" customBuiltin="true"/>
    <cellStyle name="Separador de milhares 16 9 5 4" xfId="0" builtinId="53" customBuiltin="true"/>
    <cellStyle name="Separador de milhares 16 9 6" xfId="0" builtinId="53" customBuiltin="true"/>
    <cellStyle name="Separador de milhares 16 9 6 2" xfId="0" builtinId="53" customBuiltin="true"/>
    <cellStyle name="Separador de milhares 16 9 6 3" xfId="0" builtinId="53" customBuiltin="true"/>
    <cellStyle name="Separador de milhares 16 9 7" xfId="0" builtinId="53" customBuiltin="true"/>
    <cellStyle name="Separador de milhares 16 9 8" xfId="0" builtinId="53" customBuiltin="true"/>
    <cellStyle name="Separador de milhares 17" xfId="0" builtinId="53" customBuiltin="true"/>
    <cellStyle name="Separador de milhares 17 10" xfId="0" builtinId="53" customBuiltin="true"/>
    <cellStyle name="Separador de milhares 17 10 2" xfId="0" builtinId="53" customBuiltin="true"/>
    <cellStyle name="Separador de milhares 17 10 2 2" xfId="0" builtinId="53" customBuiltin="true"/>
    <cellStyle name="Separador de milhares 17 10 2 2 2" xfId="0" builtinId="53" customBuiltin="true"/>
    <cellStyle name="Separador de milhares 17 10 2 2 2 2" xfId="0" builtinId="53" customBuiltin="true"/>
    <cellStyle name="Separador de milhares 17 10 2 2 2 3" xfId="0" builtinId="53" customBuiltin="true"/>
    <cellStyle name="Separador de milhares 17 10 2 2 3" xfId="0" builtinId="53" customBuiltin="true"/>
    <cellStyle name="Separador de milhares 17 10 2 2 4" xfId="0" builtinId="53" customBuiltin="true"/>
    <cellStyle name="Separador de milhares 17 10 2 3" xfId="0" builtinId="53" customBuiltin="true"/>
    <cellStyle name="Separador de milhares 17 10 2 3 2" xfId="0" builtinId="53" customBuiltin="true"/>
    <cellStyle name="Separador de milhares 17 10 2 3 3" xfId="0" builtinId="53" customBuiltin="true"/>
    <cellStyle name="Separador de milhares 17 10 2 4" xfId="0" builtinId="53" customBuiltin="true"/>
    <cellStyle name="Separador de milhares 17 10 2 5" xfId="0" builtinId="53" customBuiltin="true"/>
    <cellStyle name="Separador de milhares 17 10 3" xfId="0" builtinId="53" customBuiltin="true"/>
    <cellStyle name="Separador de milhares 17 10 3 2" xfId="0" builtinId="53" customBuiltin="true"/>
    <cellStyle name="Separador de milhares 17 10 3 2 2" xfId="0" builtinId="53" customBuiltin="true"/>
    <cellStyle name="Separador de milhares 17 10 3 2 2 2" xfId="0" builtinId="53" customBuiltin="true"/>
    <cellStyle name="Separador de milhares 17 10 3 2 2 3" xfId="0" builtinId="53" customBuiltin="true"/>
    <cellStyle name="Separador de milhares 17 10 3 2 3" xfId="0" builtinId="53" customBuiltin="true"/>
    <cellStyle name="Separador de milhares 17 10 3 2 4" xfId="0" builtinId="53" customBuiltin="true"/>
    <cellStyle name="Separador de milhares 17 10 3 3" xfId="0" builtinId="53" customBuiltin="true"/>
    <cellStyle name="Separador de milhares 17 10 3 3 2" xfId="0" builtinId="53" customBuiltin="true"/>
    <cellStyle name="Separador de milhares 17 10 3 3 3" xfId="0" builtinId="53" customBuiltin="true"/>
    <cellStyle name="Separador de milhares 17 10 3 4" xfId="0" builtinId="53" customBuiltin="true"/>
    <cellStyle name="Separador de milhares 17 10 3 5" xfId="0" builtinId="53" customBuiltin="true"/>
    <cellStyle name="Separador de milhares 17 10 4" xfId="0" builtinId="53" customBuiltin="true"/>
    <cellStyle name="Separador de milhares 17 10 4 2" xfId="0" builtinId="53" customBuiltin="true"/>
    <cellStyle name="Separador de milhares 17 10 4 2 2" xfId="0" builtinId="53" customBuiltin="true"/>
    <cellStyle name="Separador de milhares 17 10 4 2 3" xfId="0" builtinId="53" customBuiltin="true"/>
    <cellStyle name="Separador de milhares 17 10 4 3" xfId="0" builtinId="53" customBuiltin="true"/>
    <cellStyle name="Separador de milhares 17 10 4 4" xfId="0" builtinId="53" customBuiltin="true"/>
    <cellStyle name="Separador de milhares 17 10 5" xfId="0" builtinId="53" customBuiltin="true"/>
    <cellStyle name="Separador de milhares 17 10 5 2" xfId="0" builtinId="53" customBuiltin="true"/>
    <cellStyle name="Separador de milhares 17 10 5 2 2" xfId="0" builtinId="53" customBuiltin="true"/>
    <cellStyle name="Separador de milhares 17 10 5 2 3" xfId="0" builtinId="53" customBuiltin="true"/>
    <cellStyle name="Separador de milhares 17 10 5 3" xfId="0" builtinId="53" customBuiltin="true"/>
    <cellStyle name="Separador de milhares 17 10 5 4" xfId="0" builtinId="53" customBuiltin="true"/>
    <cellStyle name="Separador de milhares 17 10 6" xfId="0" builtinId="53" customBuiltin="true"/>
    <cellStyle name="Separador de milhares 17 10 6 2" xfId="0" builtinId="53" customBuiltin="true"/>
    <cellStyle name="Separador de milhares 17 10 6 3" xfId="0" builtinId="53" customBuiltin="true"/>
    <cellStyle name="Separador de milhares 17 10 7" xfId="0" builtinId="53" customBuiltin="true"/>
    <cellStyle name="Separador de milhares 17 10 8" xfId="0" builtinId="53" customBuiltin="true"/>
    <cellStyle name="Separador de milhares 17 11" xfId="0" builtinId="53" customBuiltin="true"/>
    <cellStyle name="Separador de milhares 17 11 2" xfId="0" builtinId="53" customBuiltin="true"/>
    <cellStyle name="Separador de milhares 17 11 2 2" xfId="0" builtinId="53" customBuiltin="true"/>
    <cellStyle name="Separador de milhares 17 11 2 2 2" xfId="0" builtinId="53" customBuiltin="true"/>
    <cellStyle name="Separador de milhares 17 11 2 2 2 2" xfId="0" builtinId="53" customBuiltin="true"/>
    <cellStyle name="Separador de milhares 17 11 2 2 2 3" xfId="0" builtinId="53" customBuiltin="true"/>
    <cellStyle name="Separador de milhares 17 11 2 2 3" xfId="0" builtinId="53" customBuiltin="true"/>
    <cellStyle name="Separador de milhares 17 11 2 2 4" xfId="0" builtinId="53" customBuiltin="true"/>
    <cellStyle name="Separador de milhares 17 11 2 3" xfId="0" builtinId="53" customBuiltin="true"/>
    <cellStyle name="Separador de milhares 17 11 2 3 2" xfId="0" builtinId="53" customBuiltin="true"/>
    <cellStyle name="Separador de milhares 17 11 2 3 3" xfId="0" builtinId="53" customBuiltin="true"/>
    <cellStyle name="Separador de milhares 17 11 2 4" xfId="0" builtinId="53" customBuiltin="true"/>
    <cellStyle name="Separador de milhares 17 11 2 5" xfId="0" builtinId="53" customBuiltin="true"/>
    <cellStyle name="Separador de milhares 17 11 3" xfId="0" builtinId="53" customBuiltin="true"/>
    <cellStyle name="Separador de milhares 17 11 3 2" xfId="0" builtinId="53" customBuiltin="true"/>
    <cellStyle name="Separador de milhares 17 11 3 2 2" xfId="0" builtinId="53" customBuiltin="true"/>
    <cellStyle name="Separador de milhares 17 11 3 2 2 2" xfId="0" builtinId="53" customBuiltin="true"/>
    <cellStyle name="Separador de milhares 17 11 3 2 2 3" xfId="0" builtinId="53" customBuiltin="true"/>
    <cellStyle name="Separador de milhares 17 11 3 2 3" xfId="0" builtinId="53" customBuiltin="true"/>
    <cellStyle name="Separador de milhares 17 11 3 2 4" xfId="0" builtinId="53" customBuiltin="true"/>
    <cellStyle name="Separador de milhares 17 11 3 3" xfId="0" builtinId="53" customBuiltin="true"/>
    <cellStyle name="Separador de milhares 17 11 3 3 2" xfId="0" builtinId="53" customBuiltin="true"/>
    <cellStyle name="Separador de milhares 17 11 3 3 3" xfId="0" builtinId="53" customBuiltin="true"/>
    <cellStyle name="Separador de milhares 17 11 3 4" xfId="0" builtinId="53" customBuiltin="true"/>
    <cellStyle name="Separador de milhares 17 11 3 5" xfId="0" builtinId="53" customBuiltin="true"/>
    <cellStyle name="Separador de milhares 17 11 4" xfId="0" builtinId="53" customBuiltin="true"/>
    <cellStyle name="Separador de milhares 17 11 4 2" xfId="0" builtinId="53" customBuiltin="true"/>
    <cellStyle name="Separador de milhares 17 11 4 2 2" xfId="0" builtinId="53" customBuiltin="true"/>
    <cellStyle name="Separador de milhares 17 11 4 2 3" xfId="0" builtinId="53" customBuiltin="true"/>
    <cellStyle name="Separador de milhares 17 11 4 3" xfId="0" builtinId="53" customBuiltin="true"/>
    <cellStyle name="Separador de milhares 17 11 4 4" xfId="0" builtinId="53" customBuiltin="true"/>
    <cellStyle name="Separador de milhares 17 11 5" xfId="0" builtinId="53" customBuiltin="true"/>
    <cellStyle name="Separador de milhares 17 11 5 2" xfId="0" builtinId="53" customBuiltin="true"/>
    <cellStyle name="Separador de milhares 17 11 5 2 2" xfId="0" builtinId="53" customBuiltin="true"/>
    <cellStyle name="Separador de milhares 17 11 5 2 3" xfId="0" builtinId="53" customBuiltin="true"/>
    <cellStyle name="Separador de milhares 17 11 5 3" xfId="0" builtinId="53" customBuiltin="true"/>
    <cellStyle name="Separador de milhares 17 11 5 4" xfId="0" builtinId="53" customBuiltin="true"/>
    <cellStyle name="Separador de milhares 17 11 6" xfId="0" builtinId="53" customBuiltin="true"/>
    <cellStyle name="Separador de milhares 17 11 6 2" xfId="0" builtinId="53" customBuiltin="true"/>
    <cellStyle name="Separador de milhares 17 11 6 3" xfId="0" builtinId="53" customBuiltin="true"/>
    <cellStyle name="Separador de milhares 17 11 7" xfId="0" builtinId="53" customBuiltin="true"/>
    <cellStyle name="Separador de milhares 17 11 8" xfId="0" builtinId="53" customBuiltin="true"/>
    <cellStyle name="Separador de milhares 17 12" xfId="0" builtinId="53" customBuiltin="true"/>
    <cellStyle name="Separador de milhares 17 12 2" xfId="0" builtinId="53" customBuiltin="true"/>
    <cellStyle name="Separador de milhares 17 12 2 2" xfId="0" builtinId="53" customBuiltin="true"/>
    <cellStyle name="Separador de milhares 17 12 2 2 2" xfId="0" builtinId="53" customBuiltin="true"/>
    <cellStyle name="Separador de milhares 17 12 2 2 2 2" xfId="0" builtinId="53" customBuiltin="true"/>
    <cellStyle name="Separador de milhares 17 12 2 2 2 3" xfId="0" builtinId="53" customBuiltin="true"/>
    <cellStyle name="Separador de milhares 17 12 2 2 3" xfId="0" builtinId="53" customBuiltin="true"/>
    <cellStyle name="Separador de milhares 17 12 2 2 4" xfId="0" builtinId="53" customBuiltin="true"/>
    <cellStyle name="Separador de milhares 17 12 2 3" xfId="0" builtinId="53" customBuiltin="true"/>
    <cellStyle name="Separador de milhares 17 12 2 3 2" xfId="0" builtinId="53" customBuiltin="true"/>
    <cellStyle name="Separador de milhares 17 12 2 3 3" xfId="0" builtinId="53" customBuiltin="true"/>
    <cellStyle name="Separador de milhares 17 12 2 4" xfId="0" builtinId="53" customBuiltin="true"/>
    <cellStyle name="Separador de milhares 17 12 2 5" xfId="0" builtinId="53" customBuiltin="true"/>
    <cellStyle name="Separador de milhares 17 12 3" xfId="0" builtinId="53" customBuiltin="true"/>
    <cellStyle name="Separador de milhares 17 12 3 2" xfId="0" builtinId="53" customBuiltin="true"/>
    <cellStyle name="Separador de milhares 17 12 3 2 2" xfId="0" builtinId="53" customBuiltin="true"/>
    <cellStyle name="Separador de milhares 17 12 3 2 2 2" xfId="0" builtinId="53" customBuiltin="true"/>
    <cellStyle name="Separador de milhares 17 12 3 2 2 3" xfId="0" builtinId="53" customBuiltin="true"/>
    <cellStyle name="Separador de milhares 17 12 3 2 3" xfId="0" builtinId="53" customBuiltin="true"/>
    <cellStyle name="Separador de milhares 17 12 3 2 4" xfId="0" builtinId="53" customBuiltin="true"/>
    <cellStyle name="Separador de milhares 17 12 3 3" xfId="0" builtinId="53" customBuiltin="true"/>
    <cellStyle name="Separador de milhares 17 12 3 3 2" xfId="0" builtinId="53" customBuiltin="true"/>
    <cellStyle name="Separador de milhares 17 12 3 3 3" xfId="0" builtinId="53" customBuiltin="true"/>
    <cellStyle name="Separador de milhares 17 12 3 4" xfId="0" builtinId="53" customBuiltin="true"/>
    <cellStyle name="Separador de milhares 17 12 3 5" xfId="0" builtinId="53" customBuiltin="true"/>
    <cellStyle name="Separador de milhares 17 12 4" xfId="0" builtinId="53" customBuiltin="true"/>
    <cellStyle name="Separador de milhares 17 12 4 2" xfId="0" builtinId="53" customBuiltin="true"/>
    <cellStyle name="Separador de milhares 17 12 4 2 2" xfId="0" builtinId="53" customBuiltin="true"/>
    <cellStyle name="Separador de milhares 17 12 4 2 3" xfId="0" builtinId="53" customBuiltin="true"/>
    <cellStyle name="Separador de milhares 17 12 4 3" xfId="0" builtinId="53" customBuiltin="true"/>
    <cellStyle name="Separador de milhares 17 12 4 4" xfId="0" builtinId="53" customBuiltin="true"/>
    <cellStyle name="Separador de milhares 17 12 5" xfId="0" builtinId="53" customBuiltin="true"/>
    <cellStyle name="Separador de milhares 17 12 5 2" xfId="0" builtinId="53" customBuiltin="true"/>
    <cellStyle name="Separador de milhares 17 12 5 2 2" xfId="0" builtinId="53" customBuiltin="true"/>
    <cellStyle name="Separador de milhares 17 12 5 2 3" xfId="0" builtinId="53" customBuiltin="true"/>
    <cellStyle name="Separador de milhares 17 12 5 3" xfId="0" builtinId="53" customBuiltin="true"/>
    <cellStyle name="Separador de milhares 17 12 5 4" xfId="0" builtinId="53" customBuiltin="true"/>
    <cellStyle name="Separador de milhares 17 12 6" xfId="0" builtinId="53" customBuiltin="true"/>
    <cellStyle name="Separador de milhares 17 12 6 2" xfId="0" builtinId="53" customBuiltin="true"/>
    <cellStyle name="Separador de milhares 17 12 6 3" xfId="0" builtinId="53" customBuiltin="true"/>
    <cellStyle name="Separador de milhares 17 12 7" xfId="0" builtinId="53" customBuiltin="true"/>
    <cellStyle name="Separador de milhares 17 12 8" xfId="0" builtinId="53" customBuiltin="true"/>
    <cellStyle name="Separador de milhares 17 13" xfId="0" builtinId="53" customBuiltin="true"/>
    <cellStyle name="Separador de milhares 17 13 2" xfId="0" builtinId="53" customBuiltin="true"/>
    <cellStyle name="Separador de milhares 17 13 2 2" xfId="0" builtinId="53" customBuiltin="true"/>
    <cellStyle name="Separador de milhares 17 13 2 2 2" xfId="0" builtinId="53" customBuiltin="true"/>
    <cellStyle name="Separador de milhares 17 13 2 2 2 2" xfId="0" builtinId="53" customBuiltin="true"/>
    <cellStyle name="Separador de milhares 17 13 2 2 2 3" xfId="0" builtinId="53" customBuiltin="true"/>
    <cellStyle name="Separador de milhares 17 13 2 2 3" xfId="0" builtinId="53" customBuiltin="true"/>
    <cellStyle name="Separador de milhares 17 13 2 2 4" xfId="0" builtinId="53" customBuiltin="true"/>
    <cellStyle name="Separador de milhares 17 13 2 3" xfId="0" builtinId="53" customBuiltin="true"/>
    <cellStyle name="Separador de milhares 17 13 2 3 2" xfId="0" builtinId="53" customBuiltin="true"/>
    <cellStyle name="Separador de milhares 17 13 2 3 3" xfId="0" builtinId="53" customBuiltin="true"/>
    <cellStyle name="Separador de milhares 17 13 2 4" xfId="0" builtinId="53" customBuiltin="true"/>
    <cellStyle name="Separador de milhares 17 13 2 5" xfId="0" builtinId="53" customBuiltin="true"/>
    <cellStyle name="Separador de milhares 17 13 3" xfId="0" builtinId="53" customBuiltin="true"/>
    <cellStyle name="Separador de milhares 17 13 3 2" xfId="0" builtinId="53" customBuiltin="true"/>
    <cellStyle name="Separador de milhares 17 13 3 2 2" xfId="0" builtinId="53" customBuiltin="true"/>
    <cellStyle name="Separador de milhares 17 13 3 2 2 2" xfId="0" builtinId="53" customBuiltin="true"/>
    <cellStyle name="Separador de milhares 17 13 3 2 2 3" xfId="0" builtinId="53" customBuiltin="true"/>
    <cellStyle name="Separador de milhares 17 13 3 2 3" xfId="0" builtinId="53" customBuiltin="true"/>
    <cellStyle name="Separador de milhares 17 13 3 2 4" xfId="0" builtinId="53" customBuiltin="true"/>
    <cellStyle name="Separador de milhares 17 13 3 3" xfId="0" builtinId="53" customBuiltin="true"/>
    <cellStyle name="Separador de milhares 17 13 3 3 2" xfId="0" builtinId="53" customBuiltin="true"/>
    <cellStyle name="Separador de milhares 17 13 3 3 3" xfId="0" builtinId="53" customBuiltin="true"/>
    <cellStyle name="Separador de milhares 17 13 3 4" xfId="0" builtinId="53" customBuiltin="true"/>
    <cellStyle name="Separador de milhares 17 13 3 5" xfId="0" builtinId="53" customBuiltin="true"/>
    <cellStyle name="Separador de milhares 17 13 4" xfId="0" builtinId="53" customBuiltin="true"/>
    <cellStyle name="Separador de milhares 17 13 4 2" xfId="0" builtinId="53" customBuiltin="true"/>
    <cellStyle name="Separador de milhares 17 13 4 2 2" xfId="0" builtinId="53" customBuiltin="true"/>
    <cellStyle name="Separador de milhares 17 13 4 2 3" xfId="0" builtinId="53" customBuiltin="true"/>
    <cellStyle name="Separador de milhares 17 13 4 3" xfId="0" builtinId="53" customBuiltin="true"/>
    <cellStyle name="Separador de milhares 17 13 4 4" xfId="0" builtinId="53" customBuiltin="true"/>
    <cellStyle name="Separador de milhares 17 13 5" xfId="0" builtinId="53" customBuiltin="true"/>
    <cellStyle name="Separador de milhares 17 13 5 2" xfId="0" builtinId="53" customBuiltin="true"/>
    <cellStyle name="Separador de milhares 17 13 5 2 2" xfId="0" builtinId="53" customBuiltin="true"/>
    <cellStyle name="Separador de milhares 17 13 5 2 3" xfId="0" builtinId="53" customBuiltin="true"/>
    <cellStyle name="Separador de milhares 17 13 5 3" xfId="0" builtinId="53" customBuiltin="true"/>
    <cellStyle name="Separador de milhares 17 13 5 4" xfId="0" builtinId="53" customBuiltin="true"/>
    <cellStyle name="Separador de milhares 17 13 6" xfId="0" builtinId="53" customBuiltin="true"/>
    <cellStyle name="Separador de milhares 17 13 6 2" xfId="0" builtinId="53" customBuiltin="true"/>
    <cellStyle name="Separador de milhares 17 13 6 3" xfId="0" builtinId="53" customBuiltin="true"/>
    <cellStyle name="Separador de milhares 17 13 7" xfId="0" builtinId="53" customBuiltin="true"/>
    <cellStyle name="Separador de milhares 17 13 8" xfId="0" builtinId="53" customBuiltin="true"/>
    <cellStyle name="Separador de milhares 17 14" xfId="0" builtinId="53" customBuiltin="true"/>
    <cellStyle name="Separador de milhares 17 14 2" xfId="0" builtinId="53" customBuiltin="true"/>
    <cellStyle name="Separador de milhares 17 14 2 2" xfId="0" builtinId="53" customBuiltin="true"/>
    <cellStyle name="Separador de milhares 17 14 2 2 2" xfId="0" builtinId="53" customBuiltin="true"/>
    <cellStyle name="Separador de milhares 17 14 2 2 2 2" xfId="0" builtinId="53" customBuiltin="true"/>
    <cellStyle name="Separador de milhares 17 14 2 2 2 3" xfId="0" builtinId="53" customBuiltin="true"/>
    <cellStyle name="Separador de milhares 17 14 2 2 3" xfId="0" builtinId="53" customBuiltin="true"/>
    <cellStyle name="Separador de milhares 17 14 2 2 4" xfId="0" builtinId="53" customBuiltin="true"/>
    <cellStyle name="Separador de milhares 17 14 2 3" xfId="0" builtinId="53" customBuiltin="true"/>
    <cellStyle name="Separador de milhares 17 14 2 3 2" xfId="0" builtinId="53" customBuiltin="true"/>
    <cellStyle name="Separador de milhares 17 14 2 3 3" xfId="0" builtinId="53" customBuiltin="true"/>
    <cellStyle name="Separador de milhares 17 14 2 4" xfId="0" builtinId="53" customBuiltin="true"/>
    <cellStyle name="Separador de milhares 17 14 2 5" xfId="0" builtinId="53" customBuiltin="true"/>
    <cellStyle name="Separador de milhares 17 14 3" xfId="0" builtinId="53" customBuiltin="true"/>
    <cellStyle name="Separador de milhares 17 14 3 2" xfId="0" builtinId="53" customBuiltin="true"/>
    <cellStyle name="Separador de milhares 17 14 3 2 2" xfId="0" builtinId="53" customBuiltin="true"/>
    <cellStyle name="Separador de milhares 17 14 3 2 2 2" xfId="0" builtinId="53" customBuiltin="true"/>
    <cellStyle name="Separador de milhares 17 14 3 2 2 3" xfId="0" builtinId="53" customBuiltin="true"/>
    <cellStyle name="Separador de milhares 17 14 3 2 3" xfId="0" builtinId="53" customBuiltin="true"/>
    <cellStyle name="Separador de milhares 17 14 3 2 4" xfId="0" builtinId="53" customBuiltin="true"/>
    <cellStyle name="Separador de milhares 17 14 3 3" xfId="0" builtinId="53" customBuiltin="true"/>
    <cellStyle name="Separador de milhares 17 14 3 3 2" xfId="0" builtinId="53" customBuiltin="true"/>
    <cellStyle name="Separador de milhares 17 14 3 3 3" xfId="0" builtinId="53" customBuiltin="true"/>
    <cellStyle name="Separador de milhares 17 14 3 4" xfId="0" builtinId="53" customBuiltin="true"/>
    <cellStyle name="Separador de milhares 17 14 3 5" xfId="0" builtinId="53" customBuiltin="true"/>
    <cellStyle name="Separador de milhares 17 14 4" xfId="0" builtinId="53" customBuiltin="true"/>
    <cellStyle name="Separador de milhares 17 14 4 2" xfId="0" builtinId="53" customBuiltin="true"/>
    <cellStyle name="Separador de milhares 17 14 4 2 2" xfId="0" builtinId="53" customBuiltin="true"/>
    <cellStyle name="Separador de milhares 17 14 4 2 3" xfId="0" builtinId="53" customBuiltin="true"/>
    <cellStyle name="Separador de milhares 17 14 4 3" xfId="0" builtinId="53" customBuiltin="true"/>
    <cellStyle name="Separador de milhares 17 14 4 4" xfId="0" builtinId="53" customBuiltin="true"/>
    <cellStyle name="Separador de milhares 17 14 5" xfId="0" builtinId="53" customBuiltin="true"/>
    <cellStyle name="Separador de milhares 17 14 5 2" xfId="0" builtinId="53" customBuiltin="true"/>
    <cellStyle name="Separador de milhares 17 14 5 2 2" xfId="0" builtinId="53" customBuiltin="true"/>
    <cellStyle name="Separador de milhares 17 14 5 2 3" xfId="0" builtinId="53" customBuiltin="true"/>
    <cellStyle name="Separador de milhares 17 14 5 3" xfId="0" builtinId="53" customBuiltin="true"/>
    <cellStyle name="Separador de milhares 17 14 5 4" xfId="0" builtinId="53" customBuiltin="true"/>
    <cellStyle name="Separador de milhares 17 14 6" xfId="0" builtinId="53" customBuiltin="true"/>
    <cellStyle name="Separador de milhares 17 14 6 2" xfId="0" builtinId="53" customBuiltin="true"/>
    <cellStyle name="Separador de milhares 17 14 6 3" xfId="0" builtinId="53" customBuiltin="true"/>
    <cellStyle name="Separador de milhares 17 14 7" xfId="0" builtinId="53" customBuiltin="true"/>
    <cellStyle name="Separador de milhares 17 14 8" xfId="0" builtinId="53" customBuiltin="true"/>
    <cellStyle name="Separador de milhares 17 15" xfId="0" builtinId="53" customBuiltin="true"/>
    <cellStyle name="Separador de milhares 17 15 2" xfId="0" builtinId="53" customBuiltin="true"/>
    <cellStyle name="Separador de milhares 17 15 2 2" xfId="0" builtinId="53" customBuiltin="true"/>
    <cellStyle name="Separador de milhares 17 15 2 2 2" xfId="0" builtinId="53" customBuiltin="true"/>
    <cellStyle name="Separador de milhares 17 15 2 2 2 2" xfId="0" builtinId="53" customBuiltin="true"/>
    <cellStyle name="Separador de milhares 17 15 2 2 2 3" xfId="0" builtinId="53" customBuiltin="true"/>
    <cellStyle name="Separador de milhares 17 15 2 2 3" xfId="0" builtinId="53" customBuiltin="true"/>
    <cellStyle name="Separador de milhares 17 15 2 2 4" xfId="0" builtinId="53" customBuiltin="true"/>
    <cellStyle name="Separador de milhares 17 15 2 3" xfId="0" builtinId="53" customBuiltin="true"/>
    <cellStyle name="Separador de milhares 17 15 2 3 2" xfId="0" builtinId="53" customBuiltin="true"/>
    <cellStyle name="Separador de milhares 17 15 2 3 3" xfId="0" builtinId="53" customBuiltin="true"/>
    <cellStyle name="Separador de milhares 17 15 2 4" xfId="0" builtinId="53" customBuiltin="true"/>
    <cellStyle name="Separador de milhares 17 15 2 5" xfId="0" builtinId="53" customBuiltin="true"/>
    <cellStyle name="Separador de milhares 17 15 3" xfId="0" builtinId="53" customBuiltin="true"/>
    <cellStyle name="Separador de milhares 17 15 3 2" xfId="0" builtinId="53" customBuiltin="true"/>
    <cellStyle name="Separador de milhares 17 15 3 2 2" xfId="0" builtinId="53" customBuiltin="true"/>
    <cellStyle name="Separador de milhares 17 15 3 2 2 2" xfId="0" builtinId="53" customBuiltin="true"/>
    <cellStyle name="Separador de milhares 17 15 3 2 2 3" xfId="0" builtinId="53" customBuiltin="true"/>
    <cellStyle name="Separador de milhares 17 15 3 2 3" xfId="0" builtinId="53" customBuiltin="true"/>
    <cellStyle name="Separador de milhares 17 15 3 2 4" xfId="0" builtinId="53" customBuiltin="true"/>
    <cellStyle name="Separador de milhares 17 15 3 3" xfId="0" builtinId="53" customBuiltin="true"/>
    <cellStyle name="Separador de milhares 17 15 3 3 2" xfId="0" builtinId="53" customBuiltin="true"/>
    <cellStyle name="Separador de milhares 17 15 3 3 3" xfId="0" builtinId="53" customBuiltin="true"/>
    <cellStyle name="Separador de milhares 17 15 3 4" xfId="0" builtinId="53" customBuiltin="true"/>
    <cellStyle name="Separador de milhares 17 15 3 5" xfId="0" builtinId="53" customBuiltin="true"/>
    <cellStyle name="Separador de milhares 17 15 4" xfId="0" builtinId="53" customBuiltin="true"/>
    <cellStyle name="Separador de milhares 17 15 4 2" xfId="0" builtinId="53" customBuiltin="true"/>
    <cellStyle name="Separador de milhares 17 15 4 2 2" xfId="0" builtinId="53" customBuiltin="true"/>
    <cellStyle name="Separador de milhares 17 15 4 2 3" xfId="0" builtinId="53" customBuiltin="true"/>
    <cellStyle name="Separador de milhares 17 15 4 3" xfId="0" builtinId="53" customBuiltin="true"/>
    <cellStyle name="Separador de milhares 17 15 4 4" xfId="0" builtinId="53" customBuiltin="true"/>
    <cellStyle name="Separador de milhares 17 15 5" xfId="0" builtinId="53" customBuiltin="true"/>
    <cellStyle name="Separador de milhares 17 15 5 2" xfId="0" builtinId="53" customBuiltin="true"/>
    <cellStyle name="Separador de milhares 17 15 5 2 2" xfId="0" builtinId="53" customBuiltin="true"/>
    <cellStyle name="Separador de milhares 17 15 5 2 3" xfId="0" builtinId="53" customBuiltin="true"/>
    <cellStyle name="Separador de milhares 17 15 5 3" xfId="0" builtinId="53" customBuiltin="true"/>
    <cellStyle name="Separador de milhares 17 15 5 4" xfId="0" builtinId="53" customBuiltin="true"/>
    <cellStyle name="Separador de milhares 17 15 6" xfId="0" builtinId="53" customBuiltin="true"/>
    <cellStyle name="Separador de milhares 17 15 6 2" xfId="0" builtinId="53" customBuiltin="true"/>
    <cellStyle name="Separador de milhares 17 15 6 3" xfId="0" builtinId="53" customBuiltin="true"/>
    <cellStyle name="Separador de milhares 17 15 7" xfId="0" builtinId="53" customBuiltin="true"/>
    <cellStyle name="Separador de milhares 17 15 8" xfId="0" builtinId="53" customBuiltin="true"/>
    <cellStyle name="Separador de milhares 17 16" xfId="0" builtinId="53" customBuiltin="true"/>
    <cellStyle name="Separador de milhares 17 16 2" xfId="0" builtinId="53" customBuiltin="true"/>
    <cellStyle name="Separador de milhares 17 16 2 2" xfId="0" builtinId="53" customBuiltin="true"/>
    <cellStyle name="Separador de milhares 17 16 2 2 2" xfId="0" builtinId="53" customBuiltin="true"/>
    <cellStyle name="Separador de milhares 17 16 2 2 3" xfId="0" builtinId="53" customBuiltin="true"/>
    <cellStyle name="Separador de milhares 17 16 2 3" xfId="0" builtinId="53" customBuiltin="true"/>
    <cellStyle name="Separador de milhares 17 16 2 4" xfId="0" builtinId="53" customBuiltin="true"/>
    <cellStyle name="Separador de milhares 17 16 3" xfId="0" builtinId="53" customBuiltin="true"/>
    <cellStyle name="Separador de milhares 17 16 3 2" xfId="0" builtinId="53" customBuiltin="true"/>
    <cellStyle name="Separador de milhares 17 16 3 3" xfId="0" builtinId="53" customBuiltin="true"/>
    <cellStyle name="Separador de milhares 17 16 4" xfId="0" builtinId="53" customBuiltin="true"/>
    <cellStyle name="Separador de milhares 17 16 5" xfId="0" builtinId="53" customBuiltin="true"/>
    <cellStyle name="Separador de milhares 17 17" xfId="0" builtinId="53" customBuiltin="true"/>
    <cellStyle name="Separador de milhares 17 17 2" xfId="0" builtinId="53" customBuiltin="true"/>
    <cellStyle name="Separador de milhares 17 17 2 2" xfId="0" builtinId="53" customBuiltin="true"/>
    <cellStyle name="Separador de milhares 17 17 2 2 2" xfId="0" builtinId="53" customBuiltin="true"/>
    <cellStyle name="Separador de milhares 17 17 2 2 3" xfId="0" builtinId="53" customBuiltin="true"/>
    <cellStyle name="Separador de milhares 17 17 2 3" xfId="0" builtinId="53" customBuiltin="true"/>
    <cellStyle name="Separador de milhares 17 17 2 4" xfId="0" builtinId="53" customBuiltin="true"/>
    <cellStyle name="Separador de milhares 17 17 3" xfId="0" builtinId="53" customBuiltin="true"/>
    <cellStyle name="Separador de milhares 17 17 3 2" xfId="0" builtinId="53" customBuiltin="true"/>
    <cellStyle name="Separador de milhares 17 17 3 3" xfId="0" builtinId="53" customBuiltin="true"/>
    <cellStyle name="Separador de milhares 17 17 4" xfId="0" builtinId="53" customBuiltin="true"/>
    <cellStyle name="Separador de milhares 17 17 5" xfId="0" builtinId="53" customBuiltin="true"/>
    <cellStyle name="Separador de milhares 17 18" xfId="0" builtinId="53" customBuiltin="true"/>
    <cellStyle name="Separador de milhares 17 18 2" xfId="0" builtinId="53" customBuiltin="true"/>
    <cellStyle name="Separador de milhares 17 18 2 2" xfId="0" builtinId="53" customBuiltin="true"/>
    <cellStyle name="Separador de milhares 17 18 2 3" xfId="0" builtinId="53" customBuiltin="true"/>
    <cellStyle name="Separador de milhares 17 18 3" xfId="0" builtinId="53" customBuiltin="true"/>
    <cellStyle name="Separador de milhares 17 18 4" xfId="0" builtinId="53" customBuiltin="true"/>
    <cellStyle name="Separador de milhares 17 19" xfId="0" builtinId="53" customBuiltin="true"/>
    <cellStyle name="Separador de milhares 17 19 2" xfId="0" builtinId="53" customBuiltin="true"/>
    <cellStyle name="Separador de milhares 17 19 2 2" xfId="0" builtinId="53" customBuiltin="true"/>
    <cellStyle name="Separador de milhares 17 19 2 3" xfId="0" builtinId="53" customBuiltin="true"/>
    <cellStyle name="Separador de milhares 17 19 3" xfId="0" builtinId="53" customBuiltin="true"/>
    <cellStyle name="Separador de milhares 17 19 4" xfId="0" builtinId="53" customBuiltin="true"/>
    <cellStyle name="Separador de milhares 17 2" xfId="0" builtinId="53" customBuiltin="true"/>
    <cellStyle name="Separador de milhares 17 2 2" xfId="0" builtinId="53" customBuiltin="true"/>
    <cellStyle name="Separador de milhares 17 2 2 2" xfId="0" builtinId="53" customBuiltin="true"/>
    <cellStyle name="Separador de milhares 17 2 2 2 2" xfId="0" builtinId="53" customBuiltin="true"/>
    <cellStyle name="Separador de milhares 17 2 2 2 2 2" xfId="0" builtinId="53" customBuiltin="true"/>
    <cellStyle name="Separador de milhares 17 2 2 2 2 3" xfId="0" builtinId="53" customBuiltin="true"/>
    <cellStyle name="Separador de milhares 17 2 2 2 3" xfId="0" builtinId="53" customBuiltin="true"/>
    <cellStyle name="Separador de milhares 17 2 2 2 4" xfId="0" builtinId="53" customBuiltin="true"/>
    <cellStyle name="Separador de milhares 17 2 2 3" xfId="0" builtinId="53" customBuiltin="true"/>
    <cellStyle name="Separador de milhares 17 2 2 3 2" xfId="0" builtinId="53" customBuiltin="true"/>
    <cellStyle name="Separador de milhares 17 2 2 3 3" xfId="0" builtinId="53" customBuiltin="true"/>
    <cellStyle name="Separador de milhares 17 2 2 4" xfId="0" builtinId="53" customBuiltin="true"/>
    <cellStyle name="Separador de milhares 17 2 2 5" xfId="0" builtinId="53" customBuiltin="true"/>
    <cellStyle name="Separador de milhares 17 2 3" xfId="0" builtinId="53" customBuiltin="true"/>
    <cellStyle name="Separador de milhares 17 2 3 2" xfId="0" builtinId="53" customBuiltin="true"/>
    <cellStyle name="Separador de milhares 17 2 3 2 2" xfId="0" builtinId="53" customBuiltin="true"/>
    <cellStyle name="Separador de milhares 17 2 3 2 2 2" xfId="0" builtinId="53" customBuiltin="true"/>
    <cellStyle name="Separador de milhares 17 2 3 2 2 3" xfId="0" builtinId="53" customBuiltin="true"/>
    <cellStyle name="Separador de milhares 17 2 3 2 3" xfId="0" builtinId="53" customBuiltin="true"/>
    <cellStyle name="Separador de milhares 17 2 3 2 4" xfId="0" builtinId="53" customBuiltin="true"/>
    <cellStyle name="Separador de milhares 17 2 3 3" xfId="0" builtinId="53" customBuiltin="true"/>
    <cellStyle name="Separador de milhares 17 2 3 3 2" xfId="0" builtinId="53" customBuiltin="true"/>
    <cellStyle name="Separador de milhares 17 2 3 3 3" xfId="0" builtinId="53" customBuiltin="true"/>
    <cellStyle name="Separador de milhares 17 2 3 4" xfId="0" builtinId="53" customBuiltin="true"/>
    <cellStyle name="Separador de milhares 17 2 3 5" xfId="0" builtinId="53" customBuiltin="true"/>
    <cellStyle name="Separador de milhares 17 2 4" xfId="0" builtinId="53" customBuiltin="true"/>
    <cellStyle name="Separador de milhares 17 2 4 2" xfId="0" builtinId="53" customBuiltin="true"/>
    <cellStyle name="Separador de milhares 17 2 4 2 2" xfId="0" builtinId="53" customBuiltin="true"/>
    <cellStyle name="Separador de milhares 17 2 4 2 3" xfId="0" builtinId="53" customBuiltin="true"/>
    <cellStyle name="Separador de milhares 17 2 4 3" xfId="0" builtinId="53" customBuiltin="true"/>
    <cellStyle name="Separador de milhares 17 2 4 4" xfId="0" builtinId="53" customBuiltin="true"/>
    <cellStyle name="Separador de milhares 17 2 5" xfId="0" builtinId="53" customBuiltin="true"/>
    <cellStyle name="Separador de milhares 17 2 5 2" xfId="0" builtinId="53" customBuiltin="true"/>
    <cellStyle name="Separador de milhares 17 2 5 2 2" xfId="0" builtinId="53" customBuiltin="true"/>
    <cellStyle name="Separador de milhares 17 2 5 2 3" xfId="0" builtinId="53" customBuiltin="true"/>
    <cellStyle name="Separador de milhares 17 2 5 3" xfId="0" builtinId="53" customBuiltin="true"/>
    <cellStyle name="Separador de milhares 17 2 5 4" xfId="0" builtinId="53" customBuiltin="true"/>
    <cellStyle name="Separador de milhares 17 2 6" xfId="0" builtinId="53" customBuiltin="true"/>
    <cellStyle name="Separador de milhares 17 2 6 2" xfId="0" builtinId="53" customBuiltin="true"/>
    <cellStyle name="Separador de milhares 17 2 6 3" xfId="0" builtinId="53" customBuiltin="true"/>
    <cellStyle name="Separador de milhares 17 2 7" xfId="0" builtinId="53" customBuiltin="true"/>
    <cellStyle name="Separador de milhares 17 2 8" xfId="0" builtinId="53" customBuiltin="true"/>
    <cellStyle name="Separador de milhares 17 20" xfId="0" builtinId="53" customBuiltin="true"/>
    <cellStyle name="Separador de milhares 17 20 2" xfId="0" builtinId="53" customBuiltin="true"/>
    <cellStyle name="Separador de milhares 17 20 3" xfId="0" builtinId="53" customBuiltin="true"/>
    <cellStyle name="Separador de milhares 17 21" xfId="0" builtinId="53" customBuiltin="true"/>
    <cellStyle name="Separador de milhares 17 22" xfId="0" builtinId="53" customBuiltin="true"/>
    <cellStyle name="Separador de milhares 17 3" xfId="0" builtinId="53" customBuiltin="true"/>
    <cellStyle name="Separador de milhares 17 3 2" xfId="0" builtinId="53" customBuiltin="true"/>
    <cellStyle name="Separador de milhares 17 3 2 2" xfId="0" builtinId="53" customBuiltin="true"/>
    <cellStyle name="Separador de milhares 17 3 2 2 2" xfId="0" builtinId="53" customBuiltin="true"/>
    <cellStyle name="Separador de milhares 17 3 2 2 2 2" xfId="0" builtinId="53" customBuiltin="true"/>
    <cellStyle name="Separador de milhares 17 3 2 2 2 3" xfId="0" builtinId="53" customBuiltin="true"/>
    <cellStyle name="Separador de milhares 17 3 2 2 3" xfId="0" builtinId="53" customBuiltin="true"/>
    <cellStyle name="Separador de milhares 17 3 2 2 4" xfId="0" builtinId="53" customBuiltin="true"/>
    <cellStyle name="Separador de milhares 17 3 2 3" xfId="0" builtinId="53" customBuiltin="true"/>
    <cellStyle name="Separador de milhares 17 3 2 3 2" xfId="0" builtinId="53" customBuiltin="true"/>
    <cellStyle name="Separador de milhares 17 3 2 3 3" xfId="0" builtinId="53" customBuiltin="true"/>
    <cellStyle name="Separador de milhares 17 3 2 4" xfId="0" builtinId="53" customBuiltin="true"/>
    <cellStyle name="Separador de milhares 17 3 2 5" xfId="0" builtinId="53" customBuiltin="true"/>
    <cellStyle name="Separador de milhares 17 3 3" xfId="0" builtinId="53" customBuiltin="true"/>
    <cellStyle name="Separador de milhares 17 3 3 2" xfId="0" builtinId="53" customBuiltin="true"/>
    <cellStyle name="Separador de milhares 17 3 3 2 2" xfId="0" builtinId="53" customBuiltin="true"/>
    <cellStyle name="Separador de milhares 17 3 3 2 2 2" xfId="0" builtinId="53" customBuiltin="true"/>
    <cellStyle name="Separador de milhares 17 3 3 2 2 3" xfId="0" builtinId="53" customBuiltin="true"/>
    <cellStyle name="Separador de milhares 17 3 3 2 3" xfId="0" builtinId="53" customBuiltin="true"/>
    <cellStyle name="Separador de milhares 17 3 3 2 4" xfId="0" builtinId="53" customBuiltin="true"/>
    <cellStyle name="Separador de milhares 17 3 3 3" xfId="0" builtinId="53" customBuiltin="true"/>
    <cellStyle name="Separador de milhares 17 3 3 3 2" xfId="0" builtinId="53" customBuiltin="true"/>
    <cellStyle name="Separador de milhares 17 3 3 3 3" xfId="0" builtinId="53" customBuiltin="true"/>
    <cellStyle name="Separador de milhares 17 3 3 4" xfId="0" builtinId="53" customBuiltin="true"/>
    <cellStyle name="Separador de milhares 17 3 3 5" xfId="0" builtinId="53" customBuiltin="true"/>
    <cellStyle name="Separador de milhares 17 3 4" xfId="0" builtinId="53" customBuiltin="true"/>
    <cellStyle name="Separador de milhares 17 3 4 2" xfId="0" builtinId="53" customBuiltin="true"/>
    <cellStyle name="Separador de milhares 17 3 4 2 2" xfId="0" builtinId="53" customBuiltin="true"/>
    <cellStyle name="Separador de milhares 17 3 4 2 3" xfId="0" builtinId="53" customBuiltin="true"/>
    <cellStyle name="Separador de milhares 17 3 4 3" xfId="0" builtinId="53" customBuiltin="true"/>
    <cellStyle name="Separador de milhares 17 3 4 4" xfId="0" builtinId="53" customBuiltin="true"/>
    <cellStyle name="Separador de milhares 17 3 5" xfId="0" builtinId="53" customBuiltin="true"/>
    <cellStyle name="Separador de milhares 17 3 5 2" xfId="0" builtinId="53" customBuiltin="true"/>
    <cellStyle name="Separador de milhares 17 3 5 2 2" xfId="0" builtinId="53" customBuiltin="true"/>
    <cellStyle name="Separador de milhares 17 3 5 2 3" xfId="0" builtinId="53" customBuiltin="true"/>
    <cellStyle name="Separador de milhares 17 3 5 3" xfId="0" builtinId="53" customBuiltin="true"/>
    <cellStyle name="Separador de milhares 17 3 5 4" xfId="0" builtinId="53" customBuiltin="true"/>
    <cellStyle name="Separador de milhares 17 3 6" xfId="0" builtinId="53" customBuiltin="true"/>
    <cellStyle name="Separador de milhares 17 3 6 2" xfId="0" builtinId="53" customBuiltin="true"/>
    <cellStyle name="Separador de milhares 17 3 6 3" xfId="0" builtinId="53" customBuiltin="true"/>
    <cellStyle name="Separador de milhares 17 3 7" xfId="0" builtinId="53" customBuiltin="true"/>
    <cellStyle name="Separador de milhares 17 3 8" xfId="0" builtinId="53" customBuiltin="true"/>
    <cellStyle name="Separador de milhares 17 4" xfId="0" builtinId="53" customBuiltin="true"/>
    <cellStyle name="Separador de milhares 17 4 2" xfId="0" builtinId="53" customBuiltin="true"/>
    <cellStyle name="Separador de milhares 17 4 2 2" xfId="0" builtinId="53" customBuiltin="true"/>
    <cellStyle name="Separador de milhares 17 4 2 2 2" xfId="0" builtinId="53" customBuiltin="true"/>
    <cellStyle name="Separador de milhares 17 4 2 2 2 2" xfId="0" builtinId="53" customBuiltin="true"/>
    <cellStyle name="Separador de milhares 17 4 2 2 2 3" xfId="0" builtinId="53" customBuiltin="true"/>
    <cellStyle name="Separador de milhares 17 4 2 2 3" xfId="0" builtinId="53" customBuiltin="true"/>
    <cellStyle name="Separador de milhares 17 4 2 2 4" xfId="0" builtinId="53" customBuiltin="true"/>
    <cellStyle name="Separador de milhares 17 4 2 3" xfId="0" builtinId="53" customBuiltin="true"/>
    <cellStyle name="Separador de milhares 17 4 2 3 2" xfId="0" builtinId="53" customBuiltin="true"/>
    <cellStyle name="Separador de milhares 17 4 2 3 3" xfId="0" builtinId="53" customBuiltin="true"/>
    <cellStyle name="Separador de milhares 17 4 2 4" xfId="0" builtinId="53" customBuiltin="true"/>
    <cellStyle name="Separador de milhares 17 4 2 5" xfId="0" builtinId="53" customBuiltin="true"/>
    <cellStyle name="Separador de milhares 17 4 3" xfId="0" builtinId="53" customBuiltin="true"/>
    <cellStyle name="Separador de milhares 17 4 3 2" xfId="0" builtinId="53" customBuiltin="true"/>
    <cellStyle name="Separador de milhares 17 4 3 2 2" xfId="0" builtinId="53" customBuiltin="true"/>
    <cellStyle name="Separador de milhares 17 4 3 2 2 2" xfId="0" builtinId="53" customBuiltin="true"/>
    <cellStyle name="Separador de milhares 17 4 3 2 2 3" xfId="0" builtinId="53" customBuiltin="true"/>
    <cellStyle name="Separador de milhares 17 4 3 2 3" xfId="0" builtinId="53" customBuiltin="true"/>
    <cellStyle name="Separador de milhares 17 4 3 2 4" xfId="0" builtinId="53" customBuiltin="true"/>
    <cellStyle name="Separador de milhares 17 4 3 3" xfId="0" builtinId="53" customBuiltin="true"/>
    <cellStyle name="Separador de milhares 17 4 3 3 2" xfId="0" builtinId="53" customBuiltin="true"/>
    <cellStyle name="Separador de milhares 17 4 3 3 3" xfId="0" builtinId="53" customBuiltin="true"/>
    <cellStyle name="Separador de milhares 17 4 3 4" xfId="0" builtinId="53" customBuiltin="true"/>
    <cellStyle name="Separador de milhares 17 4 3 5" xfId="0" builtinId="53" customBuiltin="true"/>
    <cellStyle name="Separador de milhares 17 4 4" xfId="0" builtinId="53" customBuiltin="true"/>
    <cellStyle name="Separador de milhares 17 4 4 2" xfId="0" builtinId="53" customBuiltin="true"/>
    <cellStyle name="Separador de milhares 17 4 4 2 2" xfId="0" builtinId="53" customBuiltin="true"/>
    <cellStyle name="Separador de milhares 17 4 4 2 3" xfId="0" builtinId="53" customBuiltin="true"/>
    <cellStyle name="Separador de milhares 17 4 4 3" xfId="0" builtinId="53" customBuiltin="true"/>
    <cellStyle name="Separador de milhares 17 4 4 4" xfId="0" builtinId="53" customBuiltin="true"/>
    <cellStyle name="Separador de milhares 17 4 5" xfId="0" builtinId="53" customBuiltin="true"/>
    <cellStyle name="Separador de milhares 17 4 5 2" xfId="0" builtinId="53" customBuiltin="true"/>
    <cellStyle name="Separador de milhares 17 4 5 2 2" xfId="0" builtinId="53" customBuiltin="true"/>
    <cellStyle name="Separador de milhares 17 4 5 2 3" xfId="0" builtinId="53" customBuiltin="true"/>
    <cellStyle name="Separador de milhares 17 4 5 3" xfId="0" builtinId="53" customBuiltin="true"/>
    <cellStyle name="Separador de milhares 17 4 5 4" xfId="0" builtinId="53" customBuiltin="true"/>
    <cellStyle name="Separador de milhares 17 4 6" xfId="0" builtinId="53" customBuiltin="true"/>
    <cellStyle name="Separador de milhares 17 4 6 2" xfId="0" builtinId="53" customBuiltin="true"/>
    <cellStyle name="Separador de milhares 17 4 6 3" xfId="0" builtinId="53" customBuiltin="true"/>
    <cellStyle name="Separador de milhares 17 4 7" xfId="0" builtinId="53" customBuiltin="true"/>
    <cellStyle name="Separador de milhares 17 4 8" xfId="0" builtinId="53" customBuiltin="true"/>
    <cellStyle name="Separador de milhares 17 5" xfId="0" builtinId="53" customBuiltin="true"/>
    <cellStyle name="Separador de milhares 17 5 2" xfId="0" builtinId="53" customBuiltin="true"/>
    <cellStyle name="Separador de milhares 17 5 2 2" xfId="0" builtinId="53" customBuiltin="true"/>
    <cellStyle name="Separador de milhares 17 5 2 2 2" xfId="0" builtinId="53" customBuiltin="true"/>
    <cellStyle name="Separador de milhares 17 5 2 2 2 2" xfId="0" builtinId="53" customBuiltin="true"/>
    <cellStyle name="Separador de milhares 17 5 2 2 2 3" xfId="0" builtinId="53" customBuiltin="true"/>
    <cellStyle name="Separador de milhares 17 5 2 2 3" xfId="0" builtinId="53" customBuiltin="true"/>
    <cellStyle name="Separador de milhares 17 5 2 2 4" xfId="0" builtinId="53" customBuiltin="true"/>
    <cellStyle name="Separador de milhares 17 5 2 3" xfId="0" builtinId="53" customBuiltin="true"/>
    <cellStyle name="Separador de milhares 17 5 2 3 2" xfId="0" builtinId="53" customBuiltin="true"/>
    <cellStyle name="Separador de milhares 17 5 2 3 3" xfId="0" builtinId="53" customBuiltin="true"/>
    <cellStyle name="Separador de milhares 17 5 2 4" xfId="0" builtinId="53" customBuiltin="true"/>
    <cellStyle name="Separador de milhares 17 5 2 5" xfId="0" builtinId="53" customBuiltin="true"/>
    <cellStyle name="Separador de milhares 17 5 3" xfId="0" builtinId="53" customBuiltin="true"/>
    <cellStyle name="Separador de milhares 17 5 3 2" xfId="0" builtinId="53" customBuiltin="true"/>
    <cellStyle name="Separador de milhares 17 5 3 2 2" xfId="0" builtinId="53" customBuiltin="true"/>
    <cellStyle name="Separador de milhares 17 5 3 2 2 2" xfId="0" builtinId="53" customBuiltin="true"/>
    <cellStyle name="Separador de milhares 17 5 3 2 2 3" xfId="0" builtinId="53" customBuiltin="true"/>
    <cellStyle name="Separador de milhares 17 5 3 2 3" xfId="0" builtinId="53" customBuiltin="true"/>
    <cellStyle name="Separador de milhares 17 5 3 2 4" xfId="0" builtinId="53" customBuiltin="true"/>
    <cellStyle name="Separador de milhares 17 5 3 3" xfId="0" builtinId="53" customBuiltin="true"/>
    <cellStyle name="Separador de milhares 17 5 3 3 2" xfId="0" builtinId="53" customBuiltin="true"/>
    <cellStyle name="Separador de milhares 17 5 3 3 3" xfId="0" builtinId="53" customBuiltin="true"/>
    <cellStyle name="Separador de milhares 17 5 3 4" xfId="0" builtinId="53" customBuiltin="true"/>
    <cellStyle name="Separador de milhares 17 5 3 5" xfId="0" builtinId="53" customBuiltin="true"/>
    <cellStyle name="Separador de milhares 17 5 4" xfId="0" builtinId="53" customBuiltin="true"/>
    <cellStyle name="Separador de milhares 17 5 4 2" xfId="0" builtinId="53" customBuiltin="true"/>
    <cellStyle name="Separador de milhares 17 5 4 2 2" xfId="0" builtinId="53" customBuiltin="true"/>
    <cellStyle name="Separador de milhares 17 5 4 2 3" xfId="0" builtinId="53" customBuiltin="true"/>
    <cellStyle name="Separador de milhares 17 5 4 3" xfId="0" builtinId="53" customBuiltin="true"/>
    <cellStyle name="Separador de milhares 17 5 4 4" xfId="0" builtinId="53" customBuiltin="true"/>
    <cellStyle name="Separador de milhares 17 5 5" xfId="0" builtinId="53" customBuiltin="true"/>
    <cellStyle name="Separador de milhares 17 5 5 2" xfId="0" builtinId="53" customBuiltin="true"/>
    <cellStyle name="Separador de milhares 17 5 5 2 2" xfId="0" builtinId="53" customBuiltin="true"/>
    <cellStyle name="Separador de milhares 17 5 5 2 3" xfId="0" builtinId="53" customBuiltin="true"/>
    <cellStyle name="Separador de milhares 17 5 5 3" xfId="0" builtinId="53" customBuiltin="true"/>
    <cellStyle name="Separador de milhares 17 5 5 4" xfId="0" builtinId="53" customBuiltin="true"/>
    <cellStyle name="Separador de milhares 17 5 6" xfId="0" builtinId="53" customBuiltin="true"/>
    <cellStyle name="Separador de milhares 17 5 6 2" xfId="0" builtinId="53" customBuiltin="true"/>
    <cellStyle name="Separador de milhares 17 5 6 3" xfId="0" builtinId="53" customBuiltin="true"/>
    <cellStyle name="Separador de milhares 17 5 7" xfId="0" builtinId="53" customBuiltin="true"/>
    <cellStyle name="Separador de milhares 17 5 8" xfId="0" builtinId="53" customBuiltin="true"/>
    <cellStyle name="Separador de milhares 17 6" xfId="0" builtinId="53" customBuiltin="true"/>
    <cellStyle name="Separador de milhares 17 6 2" xfId="0" builtinId="53" customBuiltin="true"/>
    <cellStyle name="Separador de milhares 17 6 2 2" xfId="0" builtinId="53" customBuiltin="true"/>
    <cellStyle name="Separador de milhares 17 6 2 2 2" xfId="0" builtinId="53" customBuiltin="true"/>
    <cellStyle name="Separador de milhares 17 6 2 2 2 2" xfId="0" builtinId="53" customBuiltin="true"/>
    <cellStyle name="Separador de milhares 17 6 2 2 2 3" xfId="0" builtinId="53" customBuiltin="true"/>
    <cellStyle name="Separador de milhares 17 6 2 2 3" xfId="0" builtinId="53" customBuiltin="true"/>
    <cellStyle name="Separador de milhares 17 6 2 2 4" xfId="0" builtinId="53" customBuiltin="true"/>
    <cellStyle name="Separador de milhares 17 6 2 3" xfId="0" builtinId="53" customBuiltin="true"/>
    <cellStyle name="Separador de milhares 17 6 2 3 2" xfId="0" builtinId="53" customBuiltin="true"/>
    <cellStyle name="Separador de milhares 17 6 2 3 3" xfId="0" builtinId="53" customBuiltin="true"/>
    <cellStyle name="Separador de milhares 17 6 2 4" xfId="0" builtinId="53" customBuiltin="true"/>
    <cellStyle name="Separador de milhares 17 6 2 5" xfId="0" builtinId="53" customBuiltin="true"/>
    <cellStyle name="Separador de milhares 17 6 3" xfId="0" builtinId="53" customBuiltin="true"/>
    <cellStyle name="Separador de milhares 17 6 3 2" xfId="0" builtinId="53" customBuiltin="true"/>
    <cellStyle name="Separador de milhares 17 6 3 2 2" xfId="0" builtinId="53" customBuiltin="true"/>
    <cellStyle name="Separador de milhares 17 6 3 2 2 2" xfId="0" builtinId="53" customBuiltin="true"/>
    <cellStyle name="Separador de milhares 17 6 3 2 2 3" xfId="0" builtinId="53" customBuiltin="true"/>
    <cellStyle name="Separador de milhares 17 6 3 2 3" xfId="0" builtinId="53" customBuiltin="true"/>
    <cellStyle name="Separador de milhares 17 6 3 2 4" xfId="0" builtinId="53" customBuiltin="true"/>
    <cellStyle name="Separador de milhares 17 6 3 3" xfId="0" builtinId="53" customBuiltin="true"/>
    <cellStyle name="Separador de milhares 17 6 3 3 2" xfId="0" builtinId="53" customBuiltin="true"/>
    <cellStyle name="Separador de milhares 17 6 3 3 3" xfId="0" builtinId="53" customBuiltin="true"/>
    <cellStyle name="Separador de milhares 17 6 3 4" xfId="0" builtinId="53" customBuiltin="true"/>
    <cellStyle name="Separador de milhares 17 6 3 5" xfId="0" builtinId="53" customBuiltin="true"/>
    <cellStyle name="Separador de milhares 17 6 4" xfId="0" builtinId="53" customBuiltin="true"/>
    <cellStyle name="Separador de milhares 17 6 4 2" xfId="0" builtinId="53" customBuiltin="true"/>
    <cellStyle name="Separador de milhares 17 6 4 2 2" xfId="0" builtinId="53" customBuiltin="true"/>
    <cellStyle name="Separador de milhares 17 6 4 2 3" xfId="0" builtinId="53" customBuiltin="true"/>
    <cellStyle name="Separador de milhares 17 6 4 3" xfId="0" builtinId="53" customBuiltin="true"/>
    <cellStyle name="Separador de milhares 17 6 4 4" xfId="0" builtinId="53" customBuiltin="true"/>
    <cellStyle name="Separador de milhares 17 6 5" xfId="0" builtinId="53" customBuiltin="true"/>
    <cellStyle name="Separador de milhares 17 6 5 2" xfId="0" builtinId="53" customBuiltin="true"/>
    <cellStyle name="Separador de milhares 17 6 5 2 2" xfId="0" builtinId="53" customBuiltin="true"/>
    <cellStyle name="Separador de milhares 17 6 5 2 3" xfId="0" builtinId="53" customBuiltin="true"/>
    <cellStyle name="Separador de milhares 17 6 5 3" xfId="0" builtinId="53" customBuiltin="true"/>
    <cellStyle name="Separador de milhares 17 6 5 4" xfId="0" builtinId="53" customBuiltin="true"/>
    <cellStyle name="Separador de milhares 17 6 6" xfId="0" builtinId="53" customBuiltin="true"/>
    <cellStyle name="Separador de milhares 17 6 6 2" xfId="0" builtinId="53" customBuiltin="true"/>
    <cellStyle name="Separador de milhares 17 6 6 3" xfId="0" builtinId="53" customBuiltin="true"/>
    <cellStyle name="Separador de milhares 17 6 7" xfId="0" builtinId="53" customBuiltin="true"/>
    <cellStyle name="Separador de milhares 17 6 8" xfId="0" builtinId="53" customBuiltin="true"/>
    <cellStyle name="Separador de milhares 17 7" xfId="0" builtinId="53" customBuiltin="true"/>
    <cellStyle name="Separador de milhares 17 7 2" xfId="0" builtinId="53" customBuiltin="true"/>
    <cellStyle name="Separador de milhares 17 7 2 2" xfId="0" builtinId="53" customBuiltin="true"/>
    <cellStyle name="Separador de milhares 17 7 2 2 2" xfId="0" builtinId="53" customBuiltin="true"/>
    <cellStyle name="Separador de milhares 17 7 2 2 2 2" xfId="0" builtinId="53" customBuiltin="true"/>
    <cellStyle name="Separador de milhares 17 7 2 2 2 3" xfId="0" builtinId="53" customBuiltin="true"/>
    <cellStyle name="Separador de milhares 17 7 2 2 3" xfId="0" builtinId="53" customBuiltin="true"/>
    <cellStyle name="Separador de milhares 17 7 2 2 4" xfId="0" builtinId="53" customBuiltin="true"/>
    <cellStyle name="Separador de milhares 17 7 2 3" xfId="0" builtinId="53" customBuiltin="true"/>
    <cellStyle name="Separador de milhares 17 7 2 3 2" xfId="0" builtinId="53" customBuiltin="true"/>
    <cellStyle name="Separador de milhares 17 7 2 3 3" xfId="0" builtinId="53" customBuiltin="true"/>
    <cellStyle name="Separador de milhares 17 7 2 4" xfId="0" builtinId="53" customBuiltin="true"/>
    <cellStyle name="Separador de milhares 17 7 2 5" xfId="0" builtinId="53" customBuiltin="true"/>
    <cellStyle name="Separador de milhares 17 7 3" xfId="0" builtinId="53" customBuiltin="true"/>
    <cellStyle name="Separador de milhares 17 7 3 2" xfId="0" builtinId="53" customBuiltin="true"/>
    <cellStyle name="Separador de milhares 17 7 3 2 2" xfId="0" builtinId="53" customBuiltin="true"/>
    <cellStyle name="Separador de milhares 17 7 3 2 2 2" xfId="0" builtinId="53" customBuiltin="true"/>
    <cellStyle name="Separador de milhares 17 7 3 2 2 3" xfId="0" builtinId="53" customBuiltin="true"/>
    <cellStyle name="Separador de milhares 17 7 3 2 3" xfId="0" builtinId="53" customBuiltin="true"/>
    <cellStyle name="Separador de milhares 17 7 3 2 4" xfId="0" builtinId="53" customBuiltin="true"/>
    <cellStyle name="Separador de milhares 17 7 3 3" xfId="0" builtinId="53" customBuiltin="true"/>
    <cellStyle name="Separador de milhares 17 7 3 3 2" xfId="0" builtinId="53" customBuiltin="true"/>
    <cellStyle name="Separador de milhares 17 7 3 3 3" xfId="0" builtinId="53" customBuiltin="true"/>
    <cellStyle name="Separador de milhares 17 7 3 4" xfId="0" builtinId="53" customBuiltin="true"/>
    <cellStyle name="Separador de milhares 17 7 3 5" xfId="0" builtinId="53" customBuiltin="true"/>
    <cellStyle name="Separador de milhares 17 7 4" xfId="0" builtinId="53" customBuiltin="true"/>
    <cellStyle name="Separador de milhares 17 7 4 2" xfId="0" builtinId="53" customBuiltin="true"/>
    <cellStyle name="Separador de milhares 17 7 4 2 2" xfId="0" builtinId="53" customBuiltin="true"/>
    <cellStyle name="Separador de milhares 17 7 4 2 3" xfId="0" builtinId="53" customBuiltin="true"/>
    <cellStyle name="Separador de milhares 17 7 4 3" xfId="0" builtinId="53" customBuiltin="true"/>
    <cellStyle name="Separador de milhares 17 7 4 4" xfId="0" builtinId="53" customBuiltin="true"/>
    <cellStyle name="Separador de milhares 17 7 5" xfId="0" builtinId="53" customBuiltin="true"/>
    <cellStyle name="Separador de milhares 17 7 5 2" xfId="0" builtinId="53" customBuiltin="true"/>
    <cellStyle name="Separador de milhares 17 7 5 2 2" xfId="0" builtinId="53" customBuiltin="true"/>
    <cellStyle name="Separador de milhares 17 7 5 2 3" xfId="0" builtinId="53" customBuiltin="true"/>
    <cellStyle name="Separador de milhares 17 7 5 3" xfId="0" builtinId="53" customBuiltin="true"/>
    <cellStyle name="Separador de milhares 17 7 5 4" xfId="0" builtinId="53" customBuiltin="true"/>
    <cellStyle name="Separador de milhares 17 7 6" xfId="0" builtinId="53" customBuiltin="true"/>
    <cellStyle name="Separador de milhares 17 7 6 2" xfId="0" builtinId="53" customBuiltin="true"/>
    <cellStyle name="Separador de milhares 17 7 6 3" xfId="0" builtinId="53" customBuiltin="true"/>
    <cellStyle name="Separador de milhares 17 7 7" xfId="0" builtinId="53" customBuiltin="true"/>
    <cellStyle name="Separador de milhares 17 7 8" xfId="0" builtinId="53" customBuiltin="true"/>
    <cellStyle name="Separador de milhares 17 8" xfId="0" builtinId="53" customBuiltin="true"/>
    <cellStyle name="Separador de milhares 17 8 2" xfId="0" builtinId="53" customBuiltin="true"/>
    <cellStyle name="Separador de milhares 17 8 2 2" xfId="0" builtinId="53" customBuiltin="true"/>
    <cellStyle name="Separador de milhares 17 8 2 2 2" xfId="0" builtinId="53" customBuiltin="true"/>
    <cellStyle name="Separador de milhares 17 8 2 2 2 2" xfId="0" builtinId="53" customBuiltin="true"/>
    <cellStyle name="Separador de milhares 17 8 2 2 2 3" xfId="0" builtinId="53" customBuiltin="true"/>
    <cellStyle name="Separador de milhares 17 8 2 2 3" xfId="0" builtinId="53" customBuiltin="true"/>
    <cellStyle name="Separador de milhares 17 8 2 2 4" xfId="0" builtinId="53" customBuiltin="true"/>
    <cellStyle name="Separador de milhares 17 8 2 3" xfId="0" builtinId="53" customBuiltin="true"/>
    <cellStyle name="Separador de milhares 17 8 2 3 2" xfId="0" builtinId="53" customBuiltin="true"/>
    <cellStyle name="Separador de milhares 17 8 2 3 3" xfId="0" builtinId="53" customBuiltin="true"/>
    <cellStyle name="Separador de milhares 17 8 2 4" xfId="0" builtinId="53" customBuiltin="true"/>
    <cellStyle name="Separador de milhares 17 8 2 5" xfId="0" builtinId="53" customBuiltin="true"/>
    <cellStyle name="Separador de milhares 17 8 3" xfId="0" builtinId="53" customBuiltin="true"/>
    <cellStyle name="Separador de milhares 17 8 3 2" xfId="0" builtinId="53" customBuiltin="true"/>
    <cellStyle name="Separador de milhares 17 8 3 2 2" xfId="0" builtinId="53" customBuiltin="true"/>
    <cellStyle name="Separador de milhares 17 8 3 2 2 2" xfId="0" builtinId="53" customBuiltin="true"/>
    <cellStyle name="Separador de milhares 17 8 3 2 2 3" xfId="0" builtinId="53" customBuiltin="true"/>
    <cellStyle name="Separador de milhares 17 8 3 2 3" xfId="0" builtinId="53" customBuiltin="true"/>
    <cellStyle name="Separador de milhares 17 8 3 2 4" xfId="0" builtinId="53" customBuiltin="true"/>
    <cellStyle name="Separador de milhares 17 8 3 3" xfId="0" builtinId="53" customBuiltin="true"/>
    <cellStyle name="Separador de milhares 17 8 3 3 2" xfId="0" builtinId="53" customBuiltin="true"/>
    <cellStyle name="Separador de milhares 17 8 3 3 3" xfId="0" builtinId="53" customBuiltin="true"/>
    <cellStyle name="Separador de milhares 17 8 3 4" xfId="0" builtinId="53" customBuiltin="true"/>
    <cellStyle name="Separador de milhares 17 8 3 5" xfId="0" builtinId="53" customBuiltin="true"/>
    <cellStyle name="Separador de milhares 17 8 4" xfId="0" builtinId="53" customBuiltin="true"/>
    <cellStyle name="Separador de milhares 17 8 4 2" xfId="0" builtinId="53" customBuiltin="true"/>
    <cellStyle name="Separador de milhares 17 8 4 2 2" xfId="0" builtinId="53" customBuiltin="true"/>
    <cellStyle name="Separador de milhares 17 8 4 2 3" xfId="0" builtinId="53" customBuiltin="true"/>
    <cellStyle name="Separador de milhares 17 8 4 3" xfId="0" builtinId="53" customBuiltin="true"/>
    <cellStyle name="Separador de milhares 17 8 4 4" xfId="0" builtinId="53" customBuiltin="true"/>
    <cellStyle name="Separador de milhares 17 8 5" xfId="0" builtinId="53" customBuiltin="true"/>
    <cellStyle name="Separador de milhares 17 8 5 2" xfId="0" builtinId="53" customBuiltin="true"/>
    <cellStyle name="Separador de milhares 17 8 5 2 2" xfId="0" builtinId="53" customBuiltin="true"/>
    <cellStyle name="Separador de milhares 17 8 5 2 3" xfId="0" builtinId="53" customBuiltin="true"/>
    <cellStyle name="Separador de milhares 17 8 5 3" xfId="0" builtinId="53" customBuiltin="true"/>
    <cellStyle name="Separador de milhares 17 8 5 4" xfId="0" builtinId="53" customBuiltin="true"/>
    <cellStyle name="Separador de milhares 17 8 6" xfId="0" builtinId="53" customBuiltin="true"/>
    <cellStyle name="Separador de milhares 17 8 6 2" xfId="0" builtinId="53" customBuiltin="true"/>
    <cellStyle name="Separador de milhares 17 8 6 3" xfId="0" builtinId="53" customBuiltin="true"/>
    <cellStyle name="Separador de milhares 17 8 7" xfId="0" builtinId="53" customBuiltin="true"/>
    <cellStyle name="Separador de milhares 17 8 8" xfId="0" builtinId="53" customBuiltin="true"/>
    <cellStyle name="Separador de milhares 17 9" xfId="0" builtinId="53" customBuiltin="true"/>
    <cellStyle name="Separador de milhares 17 9 2" xfId="0" builtinId="53" customBuiltin="true"/>
    <cellStyle name="Separador de milhares 17 9 2 2" xfId="0" builtinId="53" customBuiltin="true"/>
    <cellStyle name="Separador de milhares 17 9 2 2 2" xfId="0" builtinId="53" customBuiltin="true"/>
    <cellStyle name="Separador de milhares 17 9 2 2 2 2" xfId="0" builtinId="53" customBuiltin="true"/>
    <cellStyle name="Separador de milhares 17 9 2 2 2 3" xfId="0" builtinId="53" customBuiltin="true"/>
    <cellStyle name="Separador de milhares 17 9 2 2 3" xfId="0" builtinId="53" customBuiltin="true"/>
    <cellStyle name="Separador de milhares 17 9 2 2 4" xfId="0" builtinId="53" customBuiltin="true"/>
    <cellStyle name="Separador de milhares 17 9 2 3" xfId="0" builtinId="53" customBuiltin="true"/>
    <cellStyle name="Separador de milhares 17 9 2 3 2" xfId="0" builtinId="53" customBuiltin="true"/>
    <cellStyle name="Separador de milhares 17 9 2 3 3" xfId="0" builtinId="53" customBuiltin="true"/>
    <cellStyle name="Separador de milhares 17 9 2 4" xfId="0" builtinId="53" customBuiltin="true"/>
    <cellStyle name="Separador de milhares 17 9 2 5" xfId="0" builtinId="53" customBuiltin="true"/>
    <cellStyle name="Separador de milhares 17 9 3" xfId="0" builtinId="53" customBuiltin="true"/>
    <cellStyle name="Separador de milhares 17 9 3 2" xfId="0" builtinId="53" customBuiltin="true"/>
    <cellStyle name="Separador de milhares 17 9 3 2 2" xfId="0" builtinId="53" customBuiltin="true"/>
    <cellStyle name="Separador de milhares 17 9 3 2 2 2" xfId="0" builtinId="53" customBuiltin="true"/>
    <cellStyle name="Separador de milhares 17 9 3 2 2 3" xfId="0" builtinId="53" customBuiltin="true"/>
    <cellStyle name="Separador de milhares 17 9 3 2 3" xfId="0" builtinId="53" customBuiltin="true"/>
    <cellStyle name="Separador de milhares 17 9 3 2 4" xfId="0" builtinId="53" customBuiltin="true"/>
    <cellStyle name="Separador de milhares 17 9 3 3" xfId="0" builtinId="53" customBuiltin="true"/>
    <cellStyle name="Separador de milhares 17 9 3 3 2" xfId="0" builtinId="53" customBuiltin="true"/>
    <cellStyle name="Separador de milhares 17 9 3 3 3" xfId="0" builtinId="53" customBuiltin="true"/>
    <cellStyle name="Separador de milhares 17 9 3 4" xfId="0" builtinId="53" customBuiltin="true"/>
    <cellStyle name="Separador de milhares 17 9 3 5" xfId="0" builtinId="53" customBuiltin="true"/>
    <cellStyle name="Separador de milhares 17 9 4" xfId="0" builtinId="53" customBuiltin="true"/>
    <cellStyle name="Separador de milhares 17 9 4 2" xfId="0" builtinId="53" customBuiltin="true"/>
    <cellStyle name="Separador de milhares 17 9 4 2 2" xfId="0" builtinId="53" customBuiltin="true"/>
    <cellStyle name="Separador de milhares 17 9 4 2 3" xfId="0" builtinId="53" customBuiltin="true"/>
    <cellStyle name="Separador de milhares 17 9 4 3" xfId="0" builtinId="53" customBuiltin="true"/>
    <cellStyle name="Separador de milhares 17 9 4 4" xfId="0" builtinId="53" customBuiltin="true"/>
    <cellStyle name="Separador de milhares 17 9 5" xfId="0" builtinId="53" customBuiltin="true"/>
    <cellStyle name="Separador de milhares 17 9 5 2" xfId="0" builtinId="53" customBuiltin="true"/>
    <cellStyle name="Separador de milhares 17 9 5 2 2" xfId="0" builtinId="53" customBuiltin="true"/>
    <cellStyle name="Separador de milhares 17 9 5 2 3" xfId="0" builtinId="53" customBuiltin="true"/>
    <cellStyle name="Separador de milhares 17 9 5 3" xfId="0" builtinId="53" customBuiltin="true"/>
    <cellStyle name="Separador de milhares 17 9 5 4" xfId="0" builtinId="53" customBuiltin="true"/>
    <cellStyle name="Separador de milhares 17 9 6" xfId="0" builtinId="53" customBuiltin="true"/>
    <cellStyle name="Separador de milhares 17 9 6 2" xfId="0" builtinId="53" customBuiltin="true"/>
    <cellStyle name="Separador de milhares 17 9 6 3" xfId="0" builtinId="53" customBuiltin="true"/>
    <cellStyle name="Separador de milhares 17 9 7" xfId="0" builtinId="53" customBuiltin="true"/>
    <cellStyle name="Separador de milhares 17 9 8" xfId="0" builtinId="53" customBuiltin="true"/>
    <cellStyle name="Separador de milhares 18" xfId="0" builtinId="53" customBuiltin="true"/>
    <cellStyle name="Separador de milhares 18 10" xfId="0" builtinId="53" customBuiltin="true"/>
    <cellStyle name="Separador de milhares 18 10 2" xfId="0" builtinId="53" customBuiltin="true"/>
    <cellStyle name="Separador de milhares 18 10 2 2" xfId="0" builtinId="53" customBuiltin="true"/>
    <cellStyle name="Separador de milhares 18 10 2 2 2" xfId="0" builtinId="53" customBuiltin="true"/>
    <cellStyle name="Separador de milhares 18 10 2 2 2 2" xfId="0" builtinId="53" customBuiltin="true"/>
    <cellStyle name="Separador de milhares 18 10 2 2 2 3" xfId="0" builtinId="53" customBuiltin="true"/>
    <cellStyle name="Separador de milhares 18 10 2 2 3" xfId="0" builtinId="53" customBuiltin="true"/>
    <cellStyle name="Separador de milhares 18 10 2 2 4" xfId="0" builtinId="53" customBuiltin="true"/>
    <cellStyle name="Separador de milhares 18 10 2 3" xfId="0" builtinId="53" customBuiltin="true"/>
    <cellStyle name="Separador de milhares 18 10 2 3 2" xfId="0" builtinId="53" customBuiltin="true"/>
    <cellStyle name="Separador de milhares 18 10 2 3 3" xfId="0" builtinId="53" customBuiltin="true"/>
    <cellStyle name="Separador de milhares 18 10 2 4" xfId="0" builtinId="53" customBuiltin="true"/>
    <cellStyle name="Separador de milhares 18 10 2 5" xfId="0" builtinId="53" customBuiltin="true"/>
    <cellStyle name="Separador de milhares 18 10 3" xfId="0" builtinId="53" customBuiltin="true"/>
    <cellStyle name="Separador de milhares 18 10 3 2" xfId="0" builtinId="53" customBuiltin="true"/>
    <cellStyle name="Separador de milhares 18 10 3 2 2" xfId="0" builtinId="53" customBuiltin="true"/>
    <cellStyle name="Separador de milhares 18 10 3 2 2 2" xfId="0" builtinId="53" customBuiltin="true"/>
    <cellStyle name="Separador de milhares 18 10 3 2 2 3" xfId="0" builtinId="53" customBuiltin="true"/>
    <cellStyle name="Separador de milhares 18 10 3 2 3" xfId="0" builtinId="53" customBuiltin="true"/>
    <cellStyle name="Separador de milhares 18 10 3 2 4" xfId="0" builtinId="53" customBuiltin="true"/>
    <cellStyle name="Separador de milhares 18 10 3 3" xfId="0" builtinId="53" customBuiltin="true"/>
    <cellStyle name="Separador de milhares 18 10 3 3 2" xfId="0" builtinId="53" customBuiltin="true"/>
    <cellStyle name="Separador de milhares 18 10 3 3 3" xfId="0" builtinId="53" customBuiltin="true"/>
    <cellStyle name="Separador de milhares 18 10 3 4" xfId="0" builtinId="53" customBuiltin="true"/>
    <cellStyle name="Separador de milhares 18 10 3 5" xfId="0" builtinId="53" customBuiltin="true"/>
    <cellStyle name="Separador de milhares 18 10 4" xfId="0" builtinId="53" customBuiltin="true"/>
    <cellStyle name="Separador de milhares 18 10 4 2" xfId="0" builtinId="53" customBuiltin="true"/>
    <cellStyle name="Separador de milhares 18 10 4 2 2" xfId="0" builtinId="53" customBuiltin="true"/>
    <cellStyle name="Separador de milhares 18 10 4 2 3" xfId="0" builtinId="53" customBuiltin="true"/>
    <cellStyle name="Separador de milhares 18 10 4 3" xfId="0" builtinId="53" customBuiltin="true"/>
    <cellStyle name="Separador de milhares 18 10 4 4" xfId="0" builtinId="53" customBuiltin="true"/>
    <cellStyle name="Separador de milhares 18 10 5" xfId="0" builtinId="53" customBuiltin="true"/>
    <cellStyle name="Separador de milhares 18 10 5 2" xfId="0" builtinId="53" customBuiltin="true"/>
    <cellStyle name="Separador de milhares 18 10 5 2 2" xfId="0" builtinId="53" customBuiltin="true"/>
    <cellStyle name="Separador de milhares 18 10 5 2 3" xfId="0" builtinId="53" customBuiltin="true"/>
    <cellStyle name="Separador de milhares 18 10 5 3" xfId="0" builtinId="53" customBuiltin="true"/>
    <cellStyle name="Separador de milhares 18 10 5 4" xfId="0" builtinId="53" customBuiltin="true"/>
    <cellStyle name="Separador de milhares 18 10 6" xfId="0" builtinId="53" customBuiltin="true"/>
    <cellStyle name="Separador de milhares 18 10 6 2" xfId="0" builtinId="53" customBuiltin="true"/>
    <cellStyle name="Separador de milhares 18 10 6 3" xfId="0" builtinId="53" customBuiltin="true"/>
    <cellStyle name="Separador de milhares 18 10 7" xfId="0" builtinId="53" customBuiltin="true"/>
    <cellStyle name="Separador de milhares 18 10 8" xfId="0" builtinId="53" customBuiltin="true"/>
    <cellStyle name="Separador de milhares 18 11" xfId="0" builtinId="53" customBuiltin="true"/>
    <cellStyle name="Separador de milhares 18 11 2" xfId="0" builtinId="53" customBuiltin="true"/>
    <cellStyle name="Separador de milhares 18 11 2 2" xfId="0" builtinId="53" customBuiltin="true"/>
    <cellStyle name="Separador de milhares 18 11 2 2 2" xfId="0" builtinId="53" customBuiltin="true"/>
    <cellStyle name="Separador de milhares 18 11 2 2 2 2" xfId="0" builtinId="53" customBuiltin="true"/>
    <cellStyle name="Separador de milhares 18 11 2 2 2 3" xfId="0" builtinId="53" customBuiltin="true"/>
    <cellStyle name="Separador de milhares 18 11 2 2 3" xfId="0" builtinId="53" customBuiltin="true"/>
    <cellStyle name="Separador de milhares 18 11 2 2 4" xfId="0" builtinId="53" customBuiltin="true"/>
    <cellStyle name="Separador de milhares 18 11 2 3" xfId="0" builtinId="53" customBuiltin="true"/>
    <cellStyle name="Separador de milhares 18 11 2 3 2" xfId="0" builtinId="53" customBuiltin="true"/>
    <cellStyle name="Separador de milhares 18 11 2 3 3" xfId="0" builtinId="53" customBuiltin="true"/>
    <cellStyle name="Separador de milhares 18 11 2 4" xfId="0" builtinId="53" customBuiltin="true"/>
    <cellStyle name="Separador de milhares 18 11 2 5" xfId="0" builtinId="53" customBuiltin="true"/>
    <cellStyle name="Separador de milhares 18 11 3" xfId="0" builtinId="53" customBuiltin="true"/>
    <cellStyle name="Separador de milhares 18 11 3 2" xfId="0" builtinId="53" customBuiltin="true"/>
    <cellStyle name="Separador de milhares 18 11 3 2 2" xfId="0" builtinId="53" customBuiltin="true"/>
    <cellStyle name="Separador de milhares 18 11 3 2 2 2" xfId="0" builtinId="53" customBuiltin="true"/>
    <cellStyle name="Separador de milhares 18 11 3 2 2 3" xfId="0" builtinId="53" customBuiltin="true"/>
    <cellStyle name="Separador de milhares 18 11 3 2 3" xfId="0" builtinId="53" customBuiltin="true"/>
    <cellStyle name="Separador de milhares 18 11 3 2 4" xfId="0" builtinId="53" customBuiltin="true"/>
    <cellStyle name="Separador de milhares 18 11 3 3" xfId="0" builtinId="53" customBuiltin="true"/>
    <cellStyle name="Separador de milhares 18 11 3 3 2" xfId="0" builtinId="53" customBuiltin="true"/>
    <cellStyle name="Separador de milhares 18 11 3 3 3" xfId="0" builtinId="53" customBuiltin="true"/>
    <cellStyle name="Separador de milhares 18 11 3 4" xfId="0" builtinId="53" customBuiltin="true"/>
    <cellStyle name="Separador de milhares 18 11 3 5" xfId="0" builtinId="53" customBuiltin="true"/>
    <cellStyle name="Separador de milhares 18 11 4" xfId="0" builtinId="53" customBuiltin="true"/>
    <cellStyle name="Separador de milhares 18 11 4 2" xfId="0" builtinId="53" customBuiltin="true"/>
    <cellStyle name="Separador de milhares 18 11 4 2 2" xfId="0" builtinId="53" customBuiltin="true"/>
    <cellStyle name="Separador de milhares 18 11 4 2 3" xfId="0" builtinId="53" customBuiltin="true"/>
    <cellStyle name="Separador de milhares 18 11 4 3" xfId="0" builtinId="53" customBuiltin="true"/>
    <cellStyle name="Separador de milhares 18 11 4 4" xfId="0" builtinId="53" customBuiltin="true"/>
    <cellStyle name="Separador de milhares 18 11 5" xfId="0" builtinId="53" customBuiltin="true"/>
    <cellStyle name="Separador de milhares 18 11 5 2" xfId="0" builtinId="53" customBuiltin="true"/>
    <cellStyle name="Separador de milhares 18 11 5 2 2" xfId="0" builtinId="53" customBuiltin="true"/>
    <cellStyle name="Separador de milhares 18 11 5 2 3" xfId="0" builtinId="53" customBuiltin="true"/>
    <cellStyle name="Separador de milhares 18 11 5 3" xfId="0" builtinId="53" customBuiltin="true"/>
    <cellStyle name="Separador de milhares 18 11 5 4" xfId="0" builtinId="53" customBuiltin="true"/>
    <cellStyle name="Separador de milhares 18 11 6" xfId="0" builtinId="53" customBuiltin="true"/>
    <cellStyle name="Separador de milhares 18 11 6 2" xfId="0" builtinId="53" customBuiltin="true"/>
    <cellStyle name="Separador de milhares 18 11 6 3" xfId="0" builtinId="53" customBuiltin="true"/>
    <cellStyle name="Separador de milhares 18 11 7" xfId="0" builtinId="53" customBuiltin="true"/>
    <cellStyle name="Separador de milhares 18 11 8" xfId="0" builtinId="53" customBuiltin="true"/>
    <cellStyle name="Separador de milhares 18 12" xfId="0" builtinId="53" customBuiltin="true"/>
    <cellStyle name="Separador de milhares 18 12 2" xfId="0" builtinId="53" customBuiltin="true"/>
    <cellStyle name="Separador de milhares 18 12 2 2" xfId="0" builtinId="53" customBuiltin="true"/>
    <cellStyle name="Separador de milhares 18 12 2 2 2" xfId="0" builtinId="53" customBuiltin="true"/>
    <cellStyle name="Separador de milhares 18 12 2 2 2 2" xfId="0" builtinId="53" customBuiltin="true"/>
    <cellStyle name="Separador de milhares 18 12 2 2 2 3" xfId="0" builtinId="53" customBuiltin="true"/>
    <cellStyle name="Separador de milhares 18 12 2 2 3" xfId="0" builtinId="53" customBuiltin="true"/>
    <cellStyle name="Separador de milhares 18 12 2 2 4" xfId="0" builtinId="53" customBuiltin="true"/>
    <cellStyle name="Separador de milhares 18 12 2 3" xfId="0" builtinId="53" customBuiltin="true"/>
    <cellStyle name="Separador de milhares 18 12 2 3 2" xfId="0" builtinId="53" customBuiltin="true"/>
    <cellStyle name="Separador de milhares 18 12 2 3 3" xfId="0" builtinId="53" customBuiltin="true"/>
    <cellStyle name="Separador de milhares 18 12 2 4" xfId="0" builtinId="53" customBuiltin="true"/>
    <cellStyle name="Separador de milhares 18 12 2 5" xfId="0" builtinId="53" customBuiltin="true"/>
    <cellStyle name="Separador de milhares 18 12 3" xfId="0" builtinId="53" customBuiltin="true"/>
    <cellStyle name="Separador de milhares 18 12 3 2" xfId="0" builtinId="53" customBuiltin="true"/>
    <cellStyle name="Separador de milhares 18 12 3 2 2" xfId="0" builtinId="53" customBuiltin="true"/>
    <cellStyle name="Separador de milhares 18 12 3 2 2 2" xfId="0" builtinId="53" customBuiltin="true"/>
    <cellStyle name="Separador de milhares 18 12 3 2 2 3" xfId="0" builtinId="53" customBuiltin="true"/>
    <cellStyle name="Separador de milhares 18 12 3 2 3" xfId="0" builtinId="53" customBuiltin="true"/>
    <cellStyle name="Separador de milhares 18 12 3 2 4" xfId="0" builtinId="53" customBuiltin="true"/>
    <cellStyle name="Separador de milhares 18 12 3 3" xfId="0" builtinId="53" customBuiltin="true"/>
    <cellStyle name="Separador de milhares 18 12 3 3 2" xfId="0" builtinId="53" customBuiltin="true"/>
    <cellStyle name="Separador de milhares 18 12 3 3 3" xfId="0" builtinId="53" customBuiltin="true"/>
    <cellStyle name="Separador de milhares 18 12 3 4" xfId="0" builtinId="53" customBuiltin="true"/>
    <cellStyle name="Separador de milhares 18 12 3 5" xfId="0" builtinId="53" customBuiltin="true"/>
    <cellStyle name="Separador de milhares 18 12 4" xfId="0" builtinId="53" customBuiltin="true"/>
    <cellStyle name="Separador de milhares 18 12 4 2" xfId="0" builtinId="53" customBuiltin="true"/>
    <cellStyle name="Separador de milhares 18 12 4 2 2" xfId="0" builtinId="53" customBuiltin="true"/>
    <cellStyle name="Separador de milhares 18 12 4 2 3" xfId="0" builtinId="53" customBuiltin="true"/>
    <cellStyle name="Separador de milhares 18 12 4 3" xfId="0" builtinId="53" customBuiltin="true"/>
    <cellStyle name="Separador de milhares 18 12 4 4" xfId="0" builtinId="53" customBuiltin="true"/>
    <cellStyle name="Separador de milhares 18 12 5" xfId="0" builtinId="53" customBuiltin="true"/>
    <cellStyle name="Separador de milhares 18 12 5 2" xfId="0" builtinId="53" customBuiltin="true"/>
    <cellStyle name="Separador de milhares 18 12 5 2 2" xfId="0" builtinId="53" customBuiltin="true"/>
    <cellStyle name="Separador de milhares 18 12 5 2 3" xfId="0" builtinId="53" customBuiltin="true"/>
    <cellStyle name="Separador de milhares 18 12 5 3" xfId="0" builtinId="53" customBuiltin="true"/>
    <cellStyle name="Separador de milhares 18 12 5 4" xfId="0" builtinId="53" customBuiltin="true"/>
    <cellStyle name="Separador de milhares 18 12 6" xfId="0" builtinId="53" customBuiltin="true"/>
    <cellStyle name="Separador de milhares 18 12 6 2" xfId="0" builtinId="53" customBuiltin="true"/>
    <cellStyle name="Separador de milhares 18 12 6 3" xfId="0" builtinId="53" customBuiltin="true"/>
    <cellStyle name="Separador de milhares 18 12 7" xfId="0" builtinId="53" customBuiltin="true"/>
    <cellStyle name="Separador de milhares 18 12 8" xfId="0" builtinId="53" customBuiltin="true"/>
    <cellStyle name="Separador de milhares 18 13" xfId="0" builtinId="53" customBuiltin="true"/>
    <cellStyle name="Separador de milhares 18 13 2" xfId="0" builtinId="53" customBuiltin="true"/>
    <cellStyle name="Separador de milhares 18 13 2 2" xfId="0" builtinId="53" customBuiltin="true"/>
    <cellStyle name="Separador de milhares 18 13 2 2 2" xfId="0" builtinId="53" customBuiltin="true"/>
    <cellStyle name="Separador de milhares 18 13 2 2 2 2" xfId="0" builtinId="53" customBuiltin="true"/>
    <cellStyle name="Separador de milhares 18 13 2 2 2 3" xfId="0" builtinId="53" customBuiltin="true"/>
    <cellStyle name="Separador de milhares 18 13 2 2 3" xfId="0" builtinId="53" customBuiltin="true"/>
    <cellStyle name="Separador de milhares 18 13 2 2 4" xfId="0" builtinId="53" customBuiltin="true"/>
    <cellStyle name="Separador de milhares 18 13 2 3" xfId="0" builtinId="53" customBuiltin="true"/>
    <cellStyle name="Separador de milhares 18 13 2 3 2" xfId="0" builtinId="53" customBuiltin="true"/>
    <cellStyle name="Separador de milhares 18 13 2 3 3" xfId="0" builtinId="53" customBuiltin="true"/>
    <cellStyle name="Separador de milhares 18 13 2 4" xfId="0" builtinId="53" customBuiltin="true"/>
    <cellStyle name="Separador de milhares 18 13 2 5" xfId="0" builtinId="53" customBuiltin="true"/>
    <cellStyle name="Separador de milhares 18 13 3" xfId="0" builtinId="53" customBuiltin="true"/>
    <cellStyle name="Separador de milhares 18 13 3 2" xfId="0" builtinId="53" customBuiltin="true"/>
    <cellStyle name="Separador de milhares 18 13 3 2 2" xfId="0" builtinId="53" customBuiltin="true"/>
    <cellStyle name="Separador de milhares 18 13 3 2 2 2" xfId="0" builtinId="53" customBuiltin="true"/>
    <cellStyle name="Separador de milhares 18 13 3 2 2 3" xfId="0" builtinId="53" customBuiltin="true"/>
    <cellStyle name="Separador de milhares 18 13 3 2 3" xfId="0" builtinId="53" customBuiltin="true"/>
    <cellStyle name="Separador de milhares 18 13 3 2 4" xfId="0" builtinId="53" customBuiltin="true"/>
    <cellStyle name="Separador de milhares 18 13 3 3" xfId="0" builtinId="53" customBuiltin="true"/>
    <cellStyle name="Separador de milhares 18 13 3 3 2" xfId="0" builtinId="53" customBuiltin="true"/>
    <cellStyle name="Separador de milhares 18 13 3 3 3" xfId="0" builtinId="53" customBuiltin="true"/>
    <cellStyle name="Separador de milhares 18 13 3 4" xfId="0" builtinId="53" customBuiltin="true"/>
    <cellStyle name="Separador de milhares 18 13 3 5" xfId="0" builtinId="53" customBuiltin="true"/>
    <cellStyle name="Separador de milhares 18 13 4" xfId="0" builtinId="53" customBuiltin="true"/>
    <cellStyle name="Separador de milhares 18 13 4 2" xfId="0" builtinId="53" customBuiltin="true"/>
    <cellStyle name="Separador de milhares 18 13 4 2 2" xfId="0" builtinId="53" customBuiltin="true"/>
    <cellStyle name="Separador de milhares 18 13 4 2 3" xfId="0" builtinId="53" customBuiltin="true"/>
    <cellStyle name="Separador de milhares 18 13 4 3" xfId="0" builtinId="53" customBuiltin="true"/>
    <cellStyle name="Separador de milhares 18 13 4 4" xfId="0" builtinId="53" customBuiltin="true"/>
    <cellStyle name="Separador de milhares 18 13 5" xfId="0" builtinId="53" customBuiltin="true"/>
    <cellStyle name="Separador de milhares 18 13 5 2" xfId="0" builtinId="53" customBuiltin="true"/>
    <cellStyle name="Separador de milhares 18 13 5 2 2" xfId="0" builtinId="53" customBuiltin="true"/>
    <cellStyle name="Separador de milhares 18 13 5 2 3" xfId="0" builtinId="53" customBuiltin="true"/>
    <cellStyle name="Separador de milhares 18 13 5 3" xfId="0" builtinId="53" customBuiltin="true"/>
    <cellStyle name="Separador de milhares 18 13 5 4" xfId="0" builtinId="53" customBuiltin="true"/>
    <cellStyle name="Separador de milhares 18 13 6" xfId="0" builtinId="53" customBuiltin="true"/>
    <cellStyle name="Separador de milhares 18 13 6 2" xfId="0" builtinId="53" customBuiltin="true"/>
    <cellStyle name="Separador de milhares 18 13 6 3" xfId="0" builtinId="53" customBuiltin="true"/>
    <cellStyle name="Separador de milhares 18 13 7" xfId="0" builtinId="53" customBuiltin="true"/>
    <cellStyle name="Separador de milhares 18 13 8" xfId="0" builtinId="53" customBuiltin="true"/>
    <cellStyle name="Separador de milhares 18 14" xfId="0" builtinId="53" customBuiltin="true"/>
    <cellStyle name="Separador de milhares 18 14 2" xfId="0" builtinId="53" customBuiltin="true"/>
    <cellStyle name="Separador de milhares 18 14 2 2" xfId="0" builtinId="53" customBuiltin="true"/>
    <cellStyle name="Separador de milhares 18 14 2 2 2" xfId="0" builtinId="53" customBuiltin="true"/>
    <cellStyle name="Separador de milhares 18 14 2 2 2 2" xfId="0" builtinId="53" customBuiltin="true"/>
    <cellStyle name="Separador de milhares 18 14 2 2 2 3" xfId="0" builtinId="53" customBuiltin="true"/>
    <cellStyle name="Separador de milhares 18 14 2 2 3" xfId="0" builtinId="53" customBuiltin="true"/>
    <cellStyle name="Separador de milhares 18 14 2 2 4" xfId="0" builtinId="53" customBuiltin="true"/>
    <cellStyle name="Separador de milhares 18 14 2 3" xfId="0" builtinId="53" customBuiltin="true"/>
    <cellStyle name="Separador de milhares 18 14 2 3 2" xfId="0" builtinId="53" customBuiltin="true"/>
    <cellStyle name="Separador de milhares 18 14 2 3 3" xfId="0" builtinId="53" customBuiltin="true"/>
    <cellStyle name="Separador de milhares 18 14 2 4" xfId="0" builtinId="53" customBuiltin="true"/>
    <cellStyle name="Separador de milhares 18 14 2 5" xfId="0" builtinId="53" customBuiltin="true"/>
    <cellStyle name="Separador de milhares 18 14 3" xfId="0" builtinId="53" customBuiltin="true"/>
    <cellStyle name="Separador de milhares 18 14 3 2" xfId="0" builtinId="53" customBuiltin="true"/>
    <cellStyle name="Separador de milhares 18 14 3 2 2" xfId="0" builtinId="53" customBuiltin="true"/>
    <cellStyle name="Separador de milhares 18 14 3 2 2 2" xfId="0" builtinId="53" customBuiltin="true"/>
    <cellStyle name="Separador de milhares 18 14 3 2 2 3" xfId="0" builtinId="53" customBuiltin="true"/>
    <cellStyle name="Separador de milhares 18 14 3 2 3" xfId="0" builtinId="53" customBuiltin="true"/>
    <cellStyle name="Separador de milhares 18 14 3 2 4" xfId="0" builtinId="53" customBuiltin="true"/>
    <cellStyle name="Separador de milhares 18 14 3 3" xfId="0" builtinId="53" customBuiltin="true"/>
    <cellStyle name="Separador de milhares 18 14 3 3 2" xfId="0" builtinId="53" customBuiltin="true"/>
    <cellStyle name="Separador de milhares 18 14 3 3 3" xfId="0" builtinId="53" customBuiltin="true"/>
    <cellStyle name="Separador de milhares 18 14 3 4" xfId="0" builtinId="53" customBuiltin="true"/>
    <cellStyle name="Separador de milhares 18 14 3 5" xfId="0" builtinId="53" customBuiltin="true"/>
    <cellStyle name="Separador de milhares 18 14 4" xfId="0" builtinId="53" customBuiltin="true"/>
    <cellStyle name="Separador de milhares 18 14 4 2" xfId="0" builtinId="53" customBuiltin="true"/>
    <cellStyle name="Separador de milhares 18 14 4 2 2" xfId="0" builtinId="53" customBuiltin="true"/>
    <cellStyle name="Separador de milhares 18 14 4 2 3" xfId="0" builtinId="53" customBuiltin="true"/>
    <cellStyle name="Separador de milhares 18 14 4 3" xfId="0" builtinId="53" customBuiltin="true"/>
    <cellStyle name="Separador de milhares 18 14 4 4" xfId="0" builtinId="53" customBuiltin="true"/>
    <cellStyle name="Separador de milhares 18 14 5" xfId="0" builtinId="53" customBuiltin="true"/>
    <cellStyle name="Separador de milhares 18 14 5 2" xfId="0" builtinId="53" customBuiltin="true"/>
    <cellStyle name="Separador de milhares 18 14 5 2 2" xfId="0" builtinId="53" customBuiltin="true"/>
    <cellStyle name="Separador de milhares 18 14 5 2 3" xfId="0" builtinId="53" customBuiltin="true"/>
    <cellStyle name="Separador de milhares 18 14 5 3" xfId="0" builtinId="53" customBuiltin="true"/>
    <cellStyle name="Separador de milhares 18 14 5 4" xfId="0" builtinId="53" customBuiltin="true"/>
    <cellStyle name="Separador de milhares 18 14 6" xfId="0" builtinId="53" customBuiltin="true"/>
    <cellStyle name="Separador de milhares 18 14 6 2" xfId="0" builtinId="53" customBuiltin="true"/>
    <cellStyle name="Separador de milhares 18 14 6 3" xfId="0" builtinId="53" customBuiltin="true"/>
    <cellStyle name="Separador de milhares 18 14 7" xfId="0" builtinId="53" customBuiltin="true"/>
    <cellStyle name="Separador de milhares 18 14 8" xfId="0" builtinId="53" customBuiltin="true"/>
    <cellStyle name="Separador de milhares 18 15" xfId="0" builtinId="53" customBuiltin="true"/>
    <cellStyle name="Separador de milhares 18 15 2" xfId="0" builtinId="53" customBuiltin="true"/>
    <cellStyle name="Separador de milhares 18 15 2 2" xfId="0" builtinId="53" customBuiltin="true"/>
    <cellStyle name="Separador de milhares 18 15 2 2 2" xfId="0" builtinId="53" customBuiltin="true"/>
    <cellStyle name="Separador de milhares 18 15 2 2 3" xfId="0" builtinId="53" customBuiltin="true"/>
    <cellStyle name="Separador de milhares 18 15 2 3" xfId="0" builtinId="53" customBuiltin="true"/>
    <cellStyle name="Separador de milhares 18 15 2 4" xfId="0" builtinId="53" customBuiltin="true"/>
    <cellStyle name="Separador de milhares 18 15 3" xfId="0" builtinId="53" customBuiltin="true"/>
    <cellStyle name="Separador de milhares 18 15 3 2" xfId="0" builtinId="53" customBuiltin="true"/>
    <cellStyle name="Separador de milhares 18 15 3 3" xfId="0" builtinId="53" customBuiltin="true"/>
    <cellStyle name="Separador de milhares 18 15 4" xfId="0" builtinId="53" customBuiltin="true"/>
    <cellStyle name="Separador de milhares 18 15 5" xfId="0" builtinId="53" customBuiltin="true"/>
    <cellStyle name="Separador de milhares 18 16" xfId="0" builtinId="53" customBuiltin="true"/>
    <cellStyle name="Separador de milhares 18 16 2" xfId="0" builtinId="53" customBuiltin="true"/>
    <cellStyle name="Separador de milhares 18 16 2 2" xfId="0" builtinId="53" customBuiltin="true"/>
    <cellStyle name="Separador de milhares 18 16 2 2 2" xfId="0" builtinId="53" customBuiltin="true"/>
    <cellStyle name="Separador de milhares 18 16 2 2 3" xfId="0" builtinId="53" customBuiltin="true"/>
    <cellStyle name="Separador de milhares 18 16 2 3" xfId="0" builtinId="53" customBuiltin="true"/>
    <cellStyle name="Separador de milhares 18 16 2 4" xfId="0" builtinId="53" customBuiltin="true"/>
    <cellStyle name="Separador de milhares 18 16 3" xfId="0" builtinId="53" customBuiltin="true"/>
    <cellStyle name="Separador de milhares 18 16 3 2" xfId="0" builtinId="53" customBuiltin="true"/>
    <cellStyle name="Separador de milhares 18 16 3 3" xfId="0" builtinId="53" customBuiltin="true"/>
    <cellStyle name="Separador de milhares 18 16 4" xfId="0" builtinId="53" customBuiltin="true"/>
    <cellStyle name="Separador de milhares 18 16 5" xfId="0" builtinId="53" customBuiltin="true"/>
    <cellStyle name="Separador de milhares 18 17" xfId="0" builtinId="53" customBuiltin="true"/>
    <cellStyle name="Separador de milhares 18 17 2" xfId="0" builtinId="53" customBuiltin="true"/>
    <cellStyle name="Separador de milhares 18 17 2 2" xfId="0" builtinId="53" customBuiltin="true"/>
    <cellStyle name="Separador de milhares 18 17 2 3" xfId="0" builtinId="53" customBuiltin="true"/>
    <cellStyle name="Separador de milhares 18 17 3" xfId="0" builtinId="53" customBuiltin="true"/>
    <cellStyle name="Separador de milhares 18 17 4" xfId="0" builtinId="53" customBuiltin="true"/>
    <cellStyle name="Separador de milhares 18 18" xfId="0" builtinId="53" customBuiltin="true"/>
    <cellStyle name="Separador de milhares 18 18 2" xfId="0" builtinId="53" customBuiltin="true"/>
    <cellStyle name="Separador de milhares 18 18 2 2" xfId="0" builtinId="53" customBuiltin="true"/>
    <cellStyle name="Separador de milhares 18 18 2 3" xfId="0" builtinId="53" customBuiltin="true"/>
    <cellStyle name="Separador de milhares 18 18 3" xfId="0" builtinId="53" customBuiltin="true"/>
    <cellStyle name="Separador de milhares 18 18 4" xfId="0" builtinId="53" customBuiltin="true"/>
    <cellStyle name="Separador de milhares 18 19" xfId="0" builtinId="53" customBuiltin="true"/>
    <cellStyle name="Separador de milhares 18 19 2" xfId="0" builtinId="53" customBuiltin="true"/>
    <cellStyle name="Separador de milhares 18 19 3" xfId="0" builtinId="53" customBuiltin="true"/>
    <cellStyle name="Separador de milhares 18 2" xfId="0" builtinId="53" customBuiltin="true"/>
    <cellStyle name="Separador de milhares 18 2 2" xfId="0" builtinId="53" customBuiltin="true"/>
    <cellStyle name="Separador de milhares 18 2 2 2" xfId="0" builtinId="53" customBuiltin="true"/>
    <cellStyle name="Separador de milhares 18 2 2 2 2" xfId="0" builtinId="53" customBuiltin="true"/>
    <cellStyle name="Separador de milhares 18 2 2 2 2 2" xfId="0" builtinId="53" customBuiltin="true"/>
    <cellStyle name="Separador de milhares 18 2 2 2 2 3" xfId="0" builtinId="53" customBuiltin="true"/>
    <cellStyle name="Separador de milhares 18 2 2 2 3" xfId="0" builtinId="53" customBuiltin="true"/>
    <cellStyle name="Separador de milhares 18 2 2 2 4" xfId="0" builtinId="53" customBuiltin="true"/>
    <cellStyle name="Separador de milhares 18 2 2 3" xfId="0" builtinId="53" customBuiltin="true"/>
    <cellStyle name="Separador de milhares 18 2 2 3 2" xfId="0" builtinId="53" customBuiltin="true"/>
    <cellStyle name="Separador de milhares 18 2 2 3 3" xfId="0" builtinId="53" customBuiltin="true"/>
    <cellStyle name="Separador de milhares 18 2 2 4" xfId="0" builtinId="53" customBuiltin="true"/>
    <cellStyle name="Separador de milhares 18 2 2 5" xfId="0" builtinId="53" customBuiltin="true"/>
    <cellStyle name="Separador de milhares 18 2 3" xfId="0" builtinId="53" customBuiltin="true"/>
    <cellStyle name="Separador de milhares 18 2 3 2" xfId="0" builtinId="53" customBuiltin="true"/>
    <cellStyle name="Separador de milhares 18 2 3 2 2" xfId="0" builtinId="53" customBuiltin="true"/>
    <cellStyle name="Separador de milhares 18 2 3 2 2 2" xfId="0" builtinId="53" customBuiltin="true"/>
    <cellStyle name="Separador de milhares 18 2 3 2 2 3" xfId="0" builtinId="53" customBuiltin="true"/>
    <cellStyle name="Separador de milhares 18 2 3 2 3" xfId="0" builtinId="53" customBuiltin="true"/>
    <cellStyle name="Separador de milhares 18 2 3 2 4" xfId="0" builtinId="53" customBuiltin="true"/>
    <cellStyle name="Separador de milhares 18 2 3 3" xfId="0" builtinId="53" customBuiltin="true"/>
    <cellStyle name="Separador de milhares 18 2 3 3 2" xfId="0" builtinId="53" customBuiltin="true"/>
    <cellStyle name="Separador de milhares 18 2 3 3 3" xfId="0" builtinId="53" customBuiltin="true"/>
    <cellStyle name="Separador de milhares 18 2 3 4" xfId="0" builtinId="53" customBuiltin="true"/>
    <cellStyle name="Separador de milhares 18 2 3 5" xfId="0" builtinId="53" customBuiltin="true"/>
    <cellStyle name="Separador de milhares 18 2 4" xfId="0" builtinId="53" customBuiltin="true"/>
    <cellStyle name="Separador de milhares 18 2 4 2" xfId="0" builtinId="53" customBuiltin="true"/>
    <cellStyle name="Separador de milhares 18 2 4 2 2" xfId="0" builtinId="53" customBuiltin="true"/>
    <cellStyle name="Separador de milhares 18 2 4 2 3" xfId="0" builtinId="53" customBuiltin="true"/>
    <cellStyle name="Separador de milhares 18 2 4 3" xfId="0" builtinId="53" customBuiltin="true"/>
    <cellStyle name="Separador de milhares 18 2 4 4" xfId="0" builtinId="53" customBuiltin="true"/>
    <cellStyle name="Separador de milhares 18 2 5" xfId="0" builtinId="53" customBuiltin="true"/>
    <cellStyle name="Separador de milhares 18 2 5 2" xfId="0" builtinId="53" customBuiltin="true"/>
    <cellStyle name="Separador de milhares 18 2 5 2 2" xfId="0" builtinId="53" customBuiltin="true"/>
    <cellStyle name="Separador de milhares 18 2 5 2 3" xfId="0" builtinId="53" customBuiltin="true"/>
    <cellStyle name="Separador de milhares 18 2 5 3" xfId="0" builtinId="53" customBuiltin="true"/>
    <cellStyle name="Separador de milhares 18 2 5 4" xfId="0" builtinId="53" customBuiltin="true"/>
    <cellStyle name="Separador de milhares 18 2 6" xfId="0" builtinId="53" customBuiltin="true"/>
    <cellStyle name="Separador de milhares 18 2 6 2" xfId="0" builtinId="53" customBuiltin="true"/>
    <cellStyle name="Separador de milhares 18 2 6 3" xfId="0" builtinId="53" customBuiltin="true"/>
    <cellStyle name="Separador de milhares 18 2 7" xfId="0" builtinId="53" customBuiltin="true"/>
    <cellStyle name="Separador de milhares 18 2 8" xfId="0" builtinId="53" customBuiltin="true"/>
    <cellStyle name="Separador de milhares 18 20" xfId="0" builtinId="53" customBuiltin="true"/>
    <cellStyle name="Separador de milhares 18 21" xfId="0" builtinId="53" customBuiltin="true"/>
    <cellStyle name="Separador de milhares 18 3" xfId="0" builtinId="53" customBuiltin="true"/>
    <cellStyle name="Separador de milhares 18 3 2" xfId="0" builtinId="53" customBuiltin="true"/>
    <cellStyle name="Separador de milhares 18 3 2 2" xfId="0" builtinId="53" customBuiltin="true"/>
    <cellStyle name="Separador de milhares 18 3 2 2 2" xfId="0" builtinId="53" customBuiltin="true"/>
    <cellStyle name="Separador de milhares 18 3 2 2 2 2" xfId="0" builtinId="53" customBuiltin="true"/>
    <cellStyle name="Separador de milhares 18 3 2 2 2 3" xfId="0" builtinId="53" customBuiltin="true"/>
    <cellStyle name="Separador de milhares 18 3 2 2 3" xfId="0" builtinId="53" customBuiltin="true"/>
    <cellStyle name="Separador de milhares 18 3 2 2 4" xfId="0" builtinId="53" customBuiltin="true"/>
    <cellStyle name="Separador de milhares 18 3 2 3" xfId="0" builtinId="53" customBuiltin="true"/>
    <cellStyle name="Separador de milhares 18 3 2 3 2" xfId="0" builtinId="53" customBuiltin="true"/>
    <cellStyle name="Separador de milhares 18 3 2 3 3" xfId="0" builtinId="53" customBuiltin="true"/>
    <cellStyle name="Separador de milhares 18 3 2 4" xfId="0" builtinId="53" customBuiltin="true"/>
    <cellStyle name="Separador de milhares 18 3 2 5" xfId="0" builtinId="53" customBuiltin="true"/>
    <cellStyle name="Separador de milhares 18 3 3" xfId="0" builtinId="53" customBuiltin="true"/>
    <cellStyle name="Separador de milhares 18 3 3 2" xfId="0" builtinId="53" customBuiltin="true"/>
    <cellStyle name="Separador de milhares 18 3 3 2 2" xfId="0" builtinId="53" customBuiltin="true"/>
    <cellStyle name="Separador de milhares 18 3 3 2 2 2" xfId="0" builtinId="53" customBuiltin="true"/>
    <cellStyle name="Separador de milhares 18 3 3 2 2 3" xfId="0" builtinId="53" customBuiltin="true"/>
    <cellStyle name="Separador de milhares 18 3 3 2 3" xfId="0" builtinId="53" customBuiltin="true"/>
    <cellStyle name="Separador de milhares 18 3 3 2 4" xfId="0" builtinId="53" customBuiltin="true"/>
    <cellStyle name="Separador de milhares 18 3 3 3" xfId="0" builtinId="53" customBuiltin="true"/>
    <cellStyle name="Separador de milhares 18 3 3 3 2" xfId="0" builtinId="53" customBuiltin="true"/>
    <cellStyle name="Separador de milhares 18 3 3 3 3" xfId="0" builtinId="53" customBuiltin="true"/>
    <cellStyle name="Separador de milhares 18 3 3 4" xfId="0" builtinId="53" customBuiltin="true"/>
    <cellStyle name="Separador de milhares 18 3 3 5" xfId="0" builtinId="53" customBuiltin="true"/>
    <cellStyle name="Separador de milhares 18 3 4" xfId="0" builtinId="53" customBuiltin="true"/>
    <cellStyle name="Separador de milhares 18 3 4 2" xfId="0" builtinId="53" customBuiltin="true"/>
    <cellStyle name="Separador de milhares 18 3 4 2 2" xfId="0" builtinId="53" customBuiltin="true"/>
    <cellStyle name="Separador de milhares 18 3 4 2 3" xfId="0" builtinId="53" customBuiltin="true"/>
    <cellStyle name="Separador de milhares 18 3 4 3" xfId="0" builtinId="53" customBuiltin="true"/>
    <cellStyle name="Separador de milhares 18 3 4 4" xfId="0" builtinId="53" customBuiltin="true"/>
    <cellStyle name="Separador de milhares 18 3 5" xfId="0" builtinId="53" customBuiltin="true"/>
    <cellStyle name="Separador de milhares 18 3 5 2" xfId="0" builtinId="53" customBuiltin="true"/>
    <cellStyle name="Separador de milhares 18 3 5 2 2" xfId="0" builtinId="53" customBuiltin="true"/>
    <cellStyle name="Separador de milhares 18 3 5 2 3" xfId="0" builtinId="53" customBuiltin="true"/>
    <cellStyle name="Separador de milhares 18 3 5 3" xfId="0" builtinId="53" customBuiltin="true"/>
    <cellStyle name="Separador de milhares 18 3 5 4" xfId="0" builtinId="53" customBuiltin="true"/>
    <cellStyle name="Separador de milhares 18 3 6" xfId="0" builtinId="53" customBuiltin="true"/>
    <cellStyle name="Separador de milhares 18 3 6 2" xfId="0" builtinId="53" customBuiltin="true"/>
    <cellStyle name="Separador de milhares 18 3 6 3" xfId="0" builtinId="53" customBuiltin="true"/>
    <cellStyle name="Separador de milhares 18 3 7" xfId="0" builtinId="53" customBuiltin="true"/>
    <cellStyle name="Separador de milhares 18 3 8" xfId="0" builtinId="53" customBuiltin="true"/>
    <cellStyle name="Separador de milhares 18 4" xfId="0" builtinId="53" customBuiltin="true"/>
    <cellStyle name="Separador de milhares 18 4 2" xfId="0" builtinId="53" customBuiltin="true"/>
    <cellStyle name="Separador de milhares 18 4 2 2" xfId="0" builtinId="53" customBuiltin="true"/>
    <cellStyle name="Separador de milhares 18 4 2 2 2" xfId="0" builtinId="53" customBuiltin="true"/>
    <cellStyle name="Separador de milhares 18 4 2 2 2 2" xfId="0" builtinId="53" customBuiltin="true"/>
    <cellStyle name="Separador de milhares 18 4 2 2 2 3" xfId="0" builtinId="53" customBuiltin="true"/>
    <cellStyle name="Separador de milhares 18 4 2 2 3" xfId="0" builtinId="53" customBuiltin="true"/>
    <cellStyle name="Separador de milhares 18 4 2 2 4" xfId="0" builtinId="53" customBuiltin="true"/>
    <cellStyle name="Separador de milhares 18 4 2 3" xfId="0" builtinId="53" customBuiltin="true"/>
    <cellStyle name="Separador de milhares 18 4 2 3 2" xfId="0" builtinId="53" customBuiltin="true"/>
    <cellStyle name="Separador de milhares 18 4 2 3 3" xfId="0" builtinId="53" customBuiltin="true"/>
    <cellStyle name="Separador de milhares 18 4 2 4" xfId="0" builtinId="53" customBuiltin="true"/>
    <cellStyle name="Separador de milhares 18 4 2 5" xfId="0" builtinId="53" customBuiltin="true"/>
    <cellStyle name="Separador de milhares 18 4 3" xfId="0" builtinId="53" customBuiltin="true"/>
    <cellStyle name="Separador de milhares 18 4 3 2" xfId="0" builtinId="53" customBuiltin="true"/>
    <cellStyle name="Separador de milhares 18 4 3 2 2" xfId="0" builtinId="53" customBuiltin="true"/>
    <cellStyle name="Separador de milhares 18 4 3 2 2 2" xfId="0" builtinId="53" customBuiltin="true"/>
    <cellStyle name="Separador de milhares 18 4 3 2 2 3" xfId="0" builtinId="53" customBuiltin="true"/>
    <cellStyle name="Separador de milhares 18 4 3 2 3" xfId="0" builtinId="53" customBuiltin="true"/>
    <cellStyle name="Separador de milhares 18 4 3 2 4" xfId="0" builtinId="53" customBuiltin="true"/>
    <cellStyle name="Separador de milhares 18 4 3 3" xfId="0" builtinId="53" customBuiltin="true"/>
    <cellStyle name="Separador de milhares 18 4 3 3 2" xfId="0" builtinId="53" customBuiltin="true"/>
    <cellStyle name="Separador de milhares 18 4 3 3 3" xfId="0" builtinId="53" customBuiltin="true"/>
    <cellStyle name="Separador de milhares 18 4 3 4" xfId="0" builtinId="53" customBuiltin="true"/>
    <cellStyle name="Separador de milhares 18 4 3 5" xfId="0" builtinId="53" customBuiltin="true"/>
    <cellStyle name="Separador de milhares 18 4 4" xfId="0" builtinId="53" customBuiltin="true"/>
    <cellStyle name="Separador de milhares 18 4 4 2" xfId="0" builtinId="53" customBuiltin="true"/>
    <cellStyle name="Separador de milhares 18 4 4 2 2" xfId="0" builtinId="53" customBuiltin="true"/>
    <cellStyle name="Separador de milhares 18 4 4 2 3" xfId="0" builtinId="53" customBuiltin="true"/>
    <cellStyle name="Separador de milhares 18 4 4 3" xfId="0" builtinId="53" customBuiltin="true"/>
    <cellStyle name="Separador de milhares 18 4 4 4" xfId="0" builtinId="53" customBuiltin="true"/>
    <cellStyle name="Separador de milhares 18 4 5" xfId="0" builtinId="53" customBuiltin="true"/>
    <cellStyle name="Separador de milhares 18 4 5 2" xfId="0" builtinId="53" customBuiltin="true"/>
    <cellStyle name="Separador de milhares 18 4 5 2 2" xfId="0" builtinId="53" customBuiltin="true"/>
    <cellStyle name="Separador de milhares 18 4 5 2 3" xfId="0" builtinId="53" customBuiltin="true"/>
    <cellStyle name="Separador de milhares 18 4 5 3" xfId="0" builtinId="53" customBuiltin="true"/>
    <cellStyle name="Separador de milhares 18 4 5 4" xfId="0" builtinId="53" customBuiltin="true"/>
    <cellStyle name="Separador de milhares 18 4 6" xfId="0" builtinId="53" customBuiltin="true"/>
    <cellStyle name="Separador de milhares 18 4 6 2" xfId="0" builtinId="53" customBuiltin="true"/>
    <cellStyle name="Separador de milhares 18 4 6 3" xfId="0" builtinId="53" customBuiltin="true"/>
    <cellStyle name="Separador de milhares 18 4 7" xfId="0" builtinId="53" customBuiltin="true"/>
    <cellStyle name="Separador de milhares 18 4 8" xfId="0" builtinId="53" customBuiltin="true"/>
    <cellStyle name="Separador de milhares 18 5" xfId="0" builtinId="53" customBuiltin="true"/>
    <cellStyle name="Separador de milhares 18 5 2" xfId="0" builtinId="53" customBuiltin="true"/>
    <cellStyle name="Separador de milhares 18 5 2 2" xfId="0" builtinId="53" customBuiltin="true"/>
    <cellStyle name="Separador de milhares 18 5 2 2 2" xfId="0" builtinId="53" customBuiltin="true"/>
    <cellStyle name="Separador de milhares 18 5 2 2 2 2" xfId="0" builtinId="53" customBuiltin="true"/>
    <cellStyle name="Separador de milhares 18 5 2 2 2 3" xfId="0" builtinId="53" customBuiltin="true"/>
    <cellStyle name="Separador de milhares 18 5 2 2 3" xfId="0" builtinId="53" customBuiltin="true"/>
    <cellStyle name="Separador de milhares 18 5 2 2 4" xfId="0" builtinId="53" customBuiltin="true"/>
    <cellStyle name="Separador de milhares 18 5 2 3" xfId="0" builtinId="53" customBuiltin="true"/>
    <cellStyle name="Separador de milhares 18 5 2 3 2" xfId="0" builtinId="53" customBuiltin="true"/>
    <cellStyle name="Separador de milhares 18 5 2 3 3" xfId="0" builtinId="53" customBuiltin="true"/>
    <cellStyle name="Separador de milhares 18 5 2 4" xfId="0" builtinId="53" customBuiltin="true"/>
    <cellStyle name="Separador de milhares 18 5 2 5" xfId="0" builtinId="53" customBuiltin="true"/>
    <cellStyle name="Separador de milhares 18 5 3" xfId="0" builtinId="53" customBuiltin="true"/>
    <cellStyle name="Separador de milhares 18 5 3 2" xfId="0" builtinId="53" customBuiltin="true"/>
    <cellStyle name="Separador de milhares 18 5 3 2 2" xfId="0" builtinId="53" customBuiltin="true"/>
    <cellStyle name="Separador de milhares 18 5 3 2 2 2" xfId="0" builtinId="53" customBuiltin="true"/>
    <cellStyle name="Separador de milhares 18 5 3 2 2 3" xfId="0" builtinId="53" customBuiltin="true"/>
    <cellStyle name="Separador de milhares 18 5 3 2 3" xfId="0" builtinId="53" customBuiltin="true"/>
    <cellStyle name="Separador de milhares 18 5 3 2 4" xfId="0" builtinId="53" customBuiltin="true"/>
    <cellStyle name="Separador de milhares 18 5 3 3" xfId="0" builtinId="53" customBuiltin="true"/>
    <cellStyle name="Separador de milhares 18 5 3 3 2" xfId="0" builtinId="53" customBuiltin="true"/>
    <cellStyle name="Separador de milhares 18 5 3 3 3" xfId="0" builtinId="53" customBuiltin="true"/>
    <cellStyle name="Separador de milhares 18 5 3 4" xfId="0" builtinId="53" customBuiltin="true"/>
    <cellStyle name="Separador de milhares 18 5 3 5" xfId="0" builtinId="53" customBuiltin="true"/>
    <cellStyle name="Separador de milhares 18 5 4" xfId="0" builtinId="53" customBuiltin="true"/>
    <cellStyle name="Separador de milhares 18 5 4 2" xfId="0" builtinId="53" customBuiltin="true"/>
    <cellStyle name="Separador de milhares 18 5 4 2 2" xfId="0" builtinId="53" customBuiltin="true"/>
    <cellStyle name="Separador de milhares 18 5 4 2 3" xfId="0" builtinId="53" customBuiltin="true"/>
    <cellStyle name="Separador de milhares 18 5 4 3" xfId="0" builtinId="53" customBuiltin="true"/>
    <cellStyle name="Separador de milhares 18 5 4 4" xfId="0" builtinId="53" customBuiltin="true"/>
    <cellStyle name="Separador de milhares 18 5 5" xfId="0" builtinId="53" customBuiltin="true"/>
    <cellStyle name="Separador de milhares 18 5 5 2" xfId="0" builtinId="53" customBuiltin="true"/>
    <cellStyle name="Separador de milhares 18 5 5 2 2" xfId="0" builtinId="53" customBuiltin="true"/>
    <cellStyle name="Separador de milhares 18 5 5 2 3" xfId="0" builtinId="53" customBuiltin="true"/>
    <cellStyle name="Separador de milhares 18 5 5 3" xfId="0" builtinId="53" customBuiltin="true"/>
    <cellStyle name="Separador de milhares 18 5 5 4" xfId="0" builtinId="53" customBuiltin="true"/>
    <cellStyle name="Separador de milhares 18 5 6" xfId="0" builtinId="53" customBuiltin="true"/>
    <cellStyle name="Separador de milhares 18 5 6 2" xfId="0" builtinId="53" customBuiltin="true"/>
    <cellStyle name="Separador de milhares 18 5 6 3" xfId="0" builtinId="53" customBuiltin="true"/>
    <cellStyle name="Separador de milhares 18 5 7" xfId="0" builtinId="53" customBuiltin="true"/>
    <cellStyle name="Separador de milhares 18 5 8" xfId="0" builtinId="53" customBuiltin="true"/>
    <cellStyle name="Separador de milhares 18 6" xfId="0" builtinId="53" customBuiltin="true"/>
    <cellStyle name="Separador de milhares 18 6 2" xfId="0" builtinId="53" customBuiltin="true"/>
    <cellStyle name="Separador de milhares 18 6 2 2" xfId="0" builtinId="53" customBuiltin="true"/>
    <cellStyle name="Separador de milhares 18 6 2 2 2" xfId="0" builtinId="53" customBuiltin="true"/>
    <cellStyle name="Separador de milhares 18 6 2 2 2 2" xfId="0" builtinId="53" customBuiltin="true"/>
    <cellStyle name="Separador de milhares 18 6 2 2 2 3" xfId="0" builtinId="53" customBuiltin="true"/>
    <cellStyle name="Separador de milhares 18 6 2 2 3" xfId="0" builtinId="53" customBuiltin="true"/>
    <cellStyle name="Separador de milhares 18 6 2 2 4" xfId="0" builtinId="53" customBuiltin="true"/>
    <cellStyle name="Separador de milhares 18 6 2 3" xfId="0" builtinId="53" customBuiltin="true"/>
    <cellStyle name="Separador de milhares 18 6 2 3 2" xfId="0" builtinId="53" customBuiltin="true"/>
    <cellStyle name="Separador de milhares 18 6 2 3 3" xfId="0" builtinId="53" customBuiltin="true"/>
    <cellStyle name="Separador de milhares 18 6 2 4" xfId="0" builtinId="53" customBuiltin="true"/>
    <cellStyle name="Separador de milhares 18 6 2 5" xfId="0" builtinId="53" customBuiltin="true"/>
    <cellStyle name="Separador de milhares 18 6 3" xfId="0" builtinId="53" customBuiltin="true"/>
    <cellStyle name="Separador de milhares 18 6 3 2" xfId="0" builtinId="53" customBuiltin="true"/>
    <cellStyle name="Separador de milhares 18 6 3 2 2" xfId="0" builtinId="53" customBuiltin="true"/>
    <cellStyle name="Separador de milhares 18 6 3 2 2 2" xfId="0" builtinId="53" customBuiltin="true"/>
    <cellStyle name="Separador de milhares 18 6 3 2 2 3" xfId="0" builtinId="53" customBuiltin="true"/>
    <cellStyle name="Separador de milhares 18 6 3 2 3" xfId="0" builtinId="53" customBuiltin="true"/>
    <cellStyle name="Separador de milhares 18 6 3 2 4" xfId="0" builtinId="53" customBuiltin="true"/>
    <cellStyle name="Separador de milhares 18 6 3 3" xfId="0" builtinId="53" customBuiltin="true"/>
    <cellStyle name="Separador de milhares 18 6 3 3 2" xfId="0" builtinId="53" customBuiltin="true"/>
    <cellStyle name="Separador de milhares 18 6 3 3 3" xfId="0" builtinId="53" customBuiltin="true"/>
    <cellStyle name="Separador de milhares 18 6 3 4" xfId="0" builtinId="53" customBuiltin="true"/>
    <cellStyle name="Separador de milhares 18 6 3 5" xfId="0" builtinId="53" customBuiltin="true"/>
    <cellStyle name="Separador de milhares 18 6 4" xfId="0" builtinId="53" customBuiltin="true"/>
    <cellStyle name="Separador de milhares 18 6 4 2" xfId="0" builtinId="53" customBuiltin="true"/>
    <cellStyle name="Separador de milhares 18 6 4 2 2" xfId="0" builtinId="53" customBuiltin="true"/>
    <cellStyle name="Separador de milhares 18 6 4 2 3" xfId="0" builtinId="53" customBuiltin="true"/>
    <cellStyle name="Separador de milhares 18 6 4 3" xfId="0" builtinId="53" customBuiltin="true"/>
    <cellStyle name="Separador de milhares 18 6 4 4" xfId="0" builtinId="53" customBuiltin="true"/>
    <cellStyle name="Separador de milhares 18 6 5" xfId="0" builtinId="53" customBuiltin="true"/>
    <cellStyle name="Separador de milhares 18 6 5 2" xfId="0" builtinId="53" customBuiltin="true"/>
    <cellStyle name="Separador de milhares 18 6 5 2 2" xfId="0" builtinId="53" customBuiltin="true"/>
    <cellStyle name="Separador de milhares 18 6 5 2 3" xfId="0" builtinId="53" customBuiltin="true"/>
    <cellStyle name="Separador de milhares 18 6 5 3" xfId="0" builtinId="53" customBuiltin="true"/>
    <cellStyle name="Separador de milhares 18 6 5 4" xfId="0" builtinId="53" customBuiltin="true"/>
    <cellStyle name="Separador de milhares 18 6 6" xfId="0" builtinId="53" customBuiltin="true"/>
    <cellStyle name="Separador de milhares 18 6 6 2" xfId="0" builtinId="53" customBuiltin="true"/>
    <cellStyle name="Separador de milhares 18 6 6 3" xfId="0" builtinId="53" customBuiltin="true"/>
    <cellStyle name="Separador de milhares 18 6 7" xfId="0" builtinId="53" customBuiltin="true"/>
    <cellStyle name="Separador de milhares 18 6 8" xfId="0" builtinId="53" customBuiltin="true"/>
    <cellStyle name="Separador de milhares 18 7" xfId="0" builtinId="53" customBuiltin="true"/>
    <cellStyle name="Separador de milhares 18 7 2" xfId="0" builtinId="53" customBuiltin="true"/>
    <cellStyle name="Separador de milhares 18 7 2 2" xfId="0" builtinId="53" customBuiltin="true"/>
    <cellStyle name="Separador de milhares 18 7 2 2 2" xfId="0" builtinId="53" customBuiltin="true"/>
    <cellStyle name="Separador de milhares 18 7 2 2 2 2" xfId="0" builtinId="53" customBuiltin="true"/>
    <cellStyle name="Separador de milhares 18 7 2 2 2 3" xfId="0" builtinId="53" customBuiltin="true"/>
    <cellStyle name="Separador de milhares 18 7 2 2 3" xfId="0" builtinId="53" customBuiltin="true"/>
    <cellStyle name="Separador de milhares 18 7 2 2 4" xfId="0" builtinId="53" customBuiltin="true"/>
    <cellStyle name="Separador de milhares 18 7 2 3" xfId="0" builtinId="53" customBuiltin="true"/>
    <cellStyle name="Separador de milhares 18 7 2 3 2" xfId="0" builtinId="53" customBuiltin="true"/>
    <cellStyle name="Separador de milhares 18 7 2 3 3" xfId="0" builtinId="53" customBuiltin="true"/>
    <cellStyle name="Separador de milhares 18 7 2 4" xfId="0" builtinId="53" customBuiltin="true"/>
    <cellStyle name="Separador de milhares 18 7 2 5" xfId="0" builtinId="53" customBuiltin="true"/>
    <cellStyle name="Separador de milhares 18 7 3" xfId="0" builtinId="53" customBuiltin="true"/>
    <cellStyle name="Separador de milhares 18 7 3 2" xfId="0" builtinId="53" customBuiltin="true"/>
    <cellStyle name="Separador de milhares 18 7 3 2 2" xfId="0" builtinId="53" customBuiltin="true"/>
    <cellStyle name="Separador de milhares 18 7 3 2 2 2" xfId="0" builtinId="53" customBuiltin="true"/>
    <cellStyle name="Separador de milhares 18 7 3 2 2 3" xfId="0" builtinId="53" customBuiltin="true"/>
    <cellStyle name="Separador de milhares 18 7 3 2 3" xfId="0" builtinId="53" customBuiltin="true"/>
    <cellStyle name="Separador de milhares 18 7 3 2 4" xfId="0" builtinId="53" customBuiltin="true"/>
    <cellStyle name="Separador de milhares 18 7 3 3" xfId="0" builtinId="53" customBuiltin="true"/>
    <cellStyle name="Separador de milhares 18 7 3 3 2" xfId="0" builtinId="53" customBuiltin="true"/>
    <cellStyle name="Separador de milhares 18 7 3 3 3" xfId="0" builtinId="53" customBuiltin="true"/>
    <cellStyle name="Separador de milhares 18 7 3 4" xfId="0" builtinId="53" customBuiltin="true"/>
    <cellStyle name="Separador de milhares 18 7 3 5" xfId="0" builtinId="53" customBuiltin="true"/>
    <cellStyle name="Separador de milhares 18 7 4" xfId="0" builtinId="53" customBuiltin="true"/>
    <cellStyle name="Separador de milhares 18 7 4 2" xfId="0" builtinId="53" customBuiltin="true"/>
    <cellStyle name="Separador de milhares 18 7 4 2 2" xfId="0" builtinId="53" customBuiltin="true"/>
    <cellStyle name="Separador de milhares 18 7 4 2 3" xfId="0" builtinId="53" customBuiltin="true"/>
    <cellStyle name="Separador de milhares 18 7 4 3" xfId="0" builtinId="53" customBuiltin="true"/>
    <cellStyle name="Separador de milhares 18 7 4 4" xfId="0" builtinId="53" customBuiltin="true"/>
    <cellStyle name="Separador de milhares 18 7 5" xfId="0" builtinId="53" customBuiltin="true"/>
    <cellStyle name="Separador de milhares 18 7 5 2" xfId="0" builtinId="53" customBuiltin="true"/>
    <cellStyle name="Separador de milhares 18 7 5 2 2" xfId="0" builtinId="53" customBuiltin="true"/>
    <cellStyle name="Separador de milhares 18 7 5 2 3" xfId="0" builtinId="53" customBuiltin="true"/>
    <cellStyle name="Separador de milhares 18 7 5 3" xfId="0" builtinId="53" customBuiltin="true"/>
    <cellStyle name="Separador de milhares 18 7 5 4" xfId="0" builtinId="53" customBuiltin="true"/>
    <cellStyle name="Separador de milhares 18 7 6" xfId="0" builtinId="53" customBuiltin="true"/>
    <cellStyle name="Separador de milhares 18 7 6 2" xfId="0" builtinId="53" customBuiltin="true"/>
    <cellStyle name="Separador de milhares 18 7 6 3" xfId="0" builtinId="53" customBuiltin="true"/>
    <cellStyle name="Separador de milhares 18 7 7" xfId="0" builtinId="53" customBuiltin="true"/>
    <cellStyle name="Separador de milhares 18 7 8" xfId="0" builtinId="53" customBuiltin="true"/>
    <cellStyle name="Separador de milhares 18 8" xfId="0" builtinId="53" customBuiltin="true"/>
    <cellStyle name="Separador de milhares 18 8 2" xfId="0" builtinId="53" customBuiltin="true"/>
    <cellStyle name="Separador de milhares 18 8 2 2" xfId="0" builtinId="53" customBuiltin="true"/>
    <cellStyle name="Separador de milhares 18 8 2 2 2" xfId="0" builtinId="53" customBuiltin="true"/>
    <cellStyle name="Separador de milhares 18 8 2 2 2 2" xfId="0" builtinId="53" customBuiltin="true"/>
    <cellStyle name="Separador de milhares 18 8 2 2 2 3" xfId="0" builtinId="53" customBuiltin="true"/>
    <cellStyle name="Separador de milhares 18 8 2 2 3" xfId="0" builtinId="53" customBuiltin="true"/>
    <cellStyle name="Separador de milhares 18 8 2 2 4" xfId="0" builtinId="53" customBuiltin="true"/>
    <cellStyle name="Separador de milhares 18 8 2 3" xfId="0" builtinId="53" customBuiltin="true"/>
    <cellStyle name="Separador de milhares 18 8 2 3 2" xfId="0" builtinId="53" customBuiltin="true"/>
    <cellStyle name="Separador de milhares 18 8 2 3 3" xfId="0" builtinId="53" customBuiltin="true"/>
    <cellStyle name="Separador de milhares 18 8 2 4" xfId="0" builtinId="53" customBuiltin="true"/>
    <cellStyle name="Separador de milhares 18 8 2 5" xfId="0" builtinId="53" customBuiltin="true"/>
    <cellStyle name="Separador de milhares 18 8 3" xfId="0" builtinId="53" customBuiltin="true"/>
    <cellStyle name="Separador de milhares 18 8 3 2" xfId="0" builtinId="53" customBuiltin="true"/>
    <cellStyle name="Separador de milhares 18 8 3 2 2" xfId="0" builtinId="53" customBuiltin="true"/>
    <cellStyle name="Separador de milhares 18 8 3 2 2 2" xfId="0" builtinId="53" customBuiltin="true"/>
    <cellStyle name="Separador de milhares 18 8 3 2 2 3" xfId="0" builtinId="53" customBuiltin="true"/>
    <cellStyle name="Separador de milhares 18 8 3 2 3" xfId="0" builtinId="53" customBuiltin="true"/>
    <cellStyle name="Separador de milhares 18 8 3 2 4" xfId="0" builtinId="53" customBuiltin="true"/>
    <cellStyle name="Separador de milhares 18 8 3 3" xfId="0" builtinId="53" customBuiltin="true"/>
    <cellStyle name="Separador de milhares 18 8 3 3 2" xfId="0" builtinId="53" customBuiltin="true"/>
    <cellStyle name="Separador de milhares 18 8 3 3 3" xfId="0" builtinId="53" customBuiltin="true"/>
    <cellStyle name="Separador de milhares 18 8 3 4" xfId="0" builtinId="53" customBuiltin="true"/>
    <cellStyle name="Separador de milhares 18 8 3 5" xfId="0" builtinId="53" customBuiltin="true"/>
    <cellStyle name="Separador de milhares 18 8 4" xfId="0" builtinId="53" customBuiltin="true"/>
    <cellStyle name="Separador de milhares 18 8 4 2" xfId="0" builtinId="53" customBuiltin="true"/>
    <cellStyle name="Separador de milhares 18 8 4 2 2" xfId="0" builtinId="53" customBuiltin="true"/>
    <cellStyle name="Separador de milhares 18 8 4 2 3" xfId="0" builtinId="53" customBuiltin="true"/>
    <cellStyle name="Separador de milhares 18 8 4 3" xfId="0" builtinId="53" customBuiltin="true"/>
    <cellStyle name="Separador de milhares 18 8 4 4" xfId="0" builtinId="53" customBuiltin="true"/>
    <cellStyle name="Separador de milhares 18 8 5" xfId="0" builtinId="53" customBuiltin="true"/>
    <cellStyle name="Separador de milhares 18 8 5 2" xfId="0" builtinId="53" customBuiltin="true"/>
    <cellStyle name="Separador de milhares 18 8 5 2 2" xfId="0" builtinId="53" customBuiltin="true"/>
    <cellStyle name="Separador de milhares 18 8 5 2 3" xfId="0" builtinId="53" customBuiltin="true"/>
    <cellStyle name="Separador de milhares 18 8 5 3" xfId="0" builtinId="53" customBuiltin="true"/>
    <cellStyle name="Separador de milhares 18 8 5 4" xfId="0" builtinId="53" customBuiltin="true"/>
    <cellStyle name="Separador de milhares 18 8 6" xfId="0" builtinId="53" customBuiltin="true"/>
    <cellStyle name="Separador de milhares 18 8 6 2" xfId="0" builtinId="53" customBuiltin="true"/>
    <cellStyle name="Separador de milhares 18 8 6 3" xfId="0" builtinId="53" customBuiltin="true"/>
    <cellStyle name="Separador de milhares 18 8 7" xfId="0" builtinId="53" customBuiltin="true"/>
    <cellStyle name="Separador de milhares 18 8 8" xfId="0" builtinId="53" customBuiltin="true"/>
    <cellStyle name="Separador de milhares 18 9" xfId="0" builtinId="53" customBuiltin="true"/>
    <cellStyle name="Separador de milhares 18 9 2" xfId="0" builtinId="53" customBuiltin="true"/>
    <cellStyle name="Separador de milhares 18 9 2 2" xfId="0" builtinId="53" customBuiltin="true"/>
    <cellStyle name="Separador de milhares 18 9 2 2 2" xfId="0" builtinId="53" customBuiltin="true"/>
    <cellStyle name="Separador de milhares 18 9 2 2 2 2" xfId="0" builtinId="53" customBuiltin="true"/>
    <cellStyle name="Separador de milhares 18 9 2 2 2 3" xfId="0" builtinId="53" customBuiltin="true"/>
    <cellStyle name="Separador de milhares 18 9 2 2 3" xfId="0" builtinId="53" customBuiltin="true"/>
    <cellStyle name="Separador de milhares 18 9 2 2 4" xfId="0" builtinId="53" customBuiltin="true"/>
    <cellStyle name="Separador de milhares 18 9 2 3" xfId="0" builtinId="53" customBuiltin="true"/>
    <cellStyle name="Separador de milhares 18 9 2 3 2" xfId="0" builtinId="53" customBuiltin="true"/>
    <cellStyle name="Separador de milhares 18 9 2 3 3" xfId="0" builtinId="53" customBuiltin="true"/>
    <cellStyle name="Separador de milhares 18 9 2 4" xfId="0" builtinId="53" customBuiltin="true"/>
    <cellStyle name="Separador de milhares 18 9 2 5" xfId="0" builtinId="53" customBuiltin="true"/>
    <cellStyle name="Separador de milhares 18 9 3" xfId="0" builtinId="53" customBuiltin="true"/>
    <cellStyle name="Separador de milhares 18 9 3 2" xfId="0" builtinId="53" customBuiltin="true"/>
    <cellStyle name="Separador de milhares 18 9 3 2 2" xfId="0" builtinId="53" customBuiltin="true"/>
    <cellStyle name="Separador de milhares 18 9 3 2 2 2" xfId="0" builtinId="53" customBuiltin="true"/>
    <cellStyle name="Separador de milhares 18 9 3 2 2 3" xfId="0" builtinId="53" customBuiltin="true"/>
    <cellStyle name="Separador de milhares 18 9 3 2 3" xfId="0" builtinId="53" customBuiltin="true"/>
    <cellStyle name="Separador de milhares 18 9 3 2 4" xfId="0" builtinId="53" customBuiltin="true"/>
    <cellStyle name="Separador de milhares 18 9 3 3" xfId="0" builtinId="53" customBuiltin="true"/>
    <cellStyle name="Separador de milhares 18 9 3 3 2" xfId="0" builtinId="53" customBuiltin="true"/>
    <cellStyle name="Separador de milhares 18 9 3 3 3" xfId="0" builtinId="53" customBuiltin="true"/>
    <cellStyle name="Separador de milhares 18 9 3 4" xfId="0" builtinId="53" customBuiltin="true"/>
    <cellStyle name="Separador de milhares 18 9 3 5" xfId="0" builtinId="53" customBuiltin="true"/>
    <cellStyle name="Separador de milhares 18 9 4" xfId="0" builtinId="53" customBuiltin="true"/>
    <cellStyle name="Separador de milhares 18 9 4 2" xfId="0" builtinId="53" customBuiltin="true"/>
    <cellStyle name="Separador de milhares 18 9 4 2 2" xfId="0" builtinId="53" customBuiltin="true"/>
    <cellStyle name="Separador de milhares 18 9 4 2 3" xfId="0" builtinId="53" customBuiltin="true"/>
    <cellStyle name="Separador de milhares 18 9 4 3" xfId="0" builtinId="53" customBuiltin="true"/>
    <cellStyle name="Separador de milhares 18 9 4 4" xfId="0" builtinId="53" customBuiltin="true"/>
    <cellStyle name="Separador de milhares 18 9 5" xfId="0" builtinId="53" customBuiltin="true"/>
    <cellStyle name="Separador de milhares 18 9 5 2" xfId="0" builtinId="53" customBuiltin="true"/>
    <cellStyle name="Separador de milhares 18 9 5 2 2" xfId="0" builtinId="53" customBuiltin="true"/>
    <cellStyle name="Separador de milhares 18 9 5 2 3" xfId="0" builtinId="53" customBuiltin="true"/>
    <cellStyle name="Separador de milhares 18 9 5 3" xfId="0" builtinId="53" customBuiltin="true"/>
    <cellStyle name="Separador de milhares 18 9 5 4" xfId="0" builtinId="53" customBuiltin="true"/>
    <cellStyle name="Separador de milhares 18 9 6" xfId="0" builtinId="53" customBuiltin="true"/>
    <cellStyle name="Separador de milhares 18 9 6 2" xfId="0" builtinId="53" customBuiltin="true"/>
    <cellStyle name="Separador de milhares 18 9 6 3" xfId="0" builtinId="53" customBuiltin="true"/>
    <cellStyle name="Separador de milhares 18 9 7" xfId="0" builtinId="53" customBuiltin="true"/>
    <cellStyle name="Separador de milhares 18 9 8" xfId="0" builtinId="53" customBuiltin="true"/>
    <cellStyle name="Separador de milhares 19" xfId="0" builtinId="53" customBuiltin="true"/>
    <cellStyle name="Separador de milhares 19 10" xfId="0" builtinId="53" customBuiltin="true"/>
    <cellStyle name="Separador de milhares 19 10 2" xfId="0" builtinId="53" customBuiltin="true"/>
    <cellStyle name="Separador de milhares 19 10 2 2" xfId="0" builtinId="53" customBuiltin="true"/>
    <cellStyle name="Separador de milhares 19 10 2 2 2" xfId="0" builtinId="53" customBuiltin="true"/>
    <cellStyle name="Separador de milhares 19 10 2 2 2 2" xfId="0" builtinId="53" customBuiltin="true"/>
    <cellStyle name="Separador de milhares 19 10 2 2 2 3" xfId="0" builtinId="53" customBuiltin="true"/>
    <cellStyle name="Separador de milhares 19 10 2 2 3" xfId="0" builtinId="53" customBuiltin="true"/>
    <cellStyle name="Separador de milhares 19 10 2 2 4" xfId="0" builtinId="53" customBuiltin="true"/>
    <cellStyle name="Separador de milhares 19 10 2 3" xfId="0" builtinId="53" customBuiltin="true"/>
    <cellStyle name="Separador de milhares 19 10 2 3 2" xfId="0" builtinId="53" customBuiltin="true"/>
    <cellStyle name="Separador de milhares 19 10 2 3 3" xfId="0" builtinId="53" customBuiltin="true"/>
    <cellStyle name="Separador de milhares 19 10 2 4" xfId="0" builtinId="53" customBuiltin="true"/>
    <cellStyle name="Separador de milhares 19 10 2 5" xfId="0" builtinId="53" customBuiltin="true"/>
    <cellStyle name="Separador de milhares 19 10 3" xfId="0" builtinId="53" customBuiltin="true"/>
    <cellStyle name="Separador de milhares 19 10 3 2" xfId="0" builtinId="53" customBuiltin="true"/>
    <cellStyle name="Separador de milhares 19 10 3 2 2" xfId="0" builtinId="53" customBuiltin="true"/>
    <cellStyle name="Separador de milhares 19 10 3 2 2 2" xfId="0" builtinId="53" customBuiltin="true"/>
    <cellStyle name="Separador de milhares 19 10 3 2 2 3" xfId="0" builtinId="53" customBuiltin="true"/>
    <cellStyle name="Separador de milhares 19 10 3 2 3" xfId="0" builtinId="53" customBuiltin="true"/>
    <cellStyle name="Separador de milhares 19 10 3 2 4" xfId="0" builtinId="53" customBuiltin="true"/>
    <cellStyle name="Separador de milhares 19 10 3 3" xfId="0" builtinId="53" customBuiltin="true"/>
    <cellStyle name="Separador de milhares 19 10 3 3 2" xfId="0" builtinId="53" customBuiltin="true"/>
    <cellStyle name="Separador de milhares 19 10 3 3 3" xfId="0" builtinId="53" customBuiltin="true"/>
    <cellStyle name="Separador de milhares 19 10 3 4" xfId="0" builtinId="53" customBuiltin="true"/>
    <cellStyle name="Separador de milhares 19 10 3 5" xfId="0" builtinId="53" customBuiltin="true"/>
    <cellStyle name="Separador de milhares 19 10 4" xfId="0" builtinId="53" customBuiltin="true"/>
    <cellStyle name="Separador de milhares 19 10 4 2" xfId="0" builtinId="53" customBuiltin="true"/>
    <cellStyle name="Separador de milhares 19 10 4 2 2" xfId="0" builtinId="53" customBuiltin="true"/>
    <cellStyle name="Separador de milhares 19 10 4 2 3" xfId="0" builtinId="53" customBuiltin="true"/>
    <cellStyle name="Separador de milhares 19 10 4 3" xfId="0" builtinId="53" customBuiltin="true"/>
    <cellStyle name="Separador de milhares 19 10 4 4" xfId="0" builtinId="53" customBuiltin="true"/>
    <cellStyle name="Separador de milhares 19 10 5" xfId="0" builtinId="53" customBuiltin="true"/>
    <cellStyle name="Separador de milhares 19 10 5 2" xfId="0" builtinId="53" customBuiltin="true"/>
    <cellStyle name="Separador de milhares 19 10 5 2 2" xfId="0" builtinId="53" customBuiltin="true"/>
    <cellStyle name="Separador de milhares 19 10 5 2 3" xfId="0" builtinId="53" customBuiltin="true"/>
    <cellStyle name="Separador de milhares 19 10 5 3" xfId="0" builtinId="53" customBuiltin="true"/>
    <cellStyle name="Separador de milhares 19 10 5 4" xfId="0" builtinId="53" customBuiltin="true"/>
    <cellStyle name="Separador de milhares 19 10 6" xfId="0" builtinId="53" customBuiltin="true"/>
    <cellStyle name="Separador de milhares 19 10 6 2" xfId="0" builtinId="53" customBuiltin="true"/>
    <cellStyle name="Separador de milhares 19 10 6 3" xfId="0" builtinId="53" customBuiltin="true"/>
    <cellStyle name="Separador de milhares 19 10 7" xfId="0" builtinId="53" customBuiltin="true"/>
    <cellStyle name="Separador de milhares 19 10 8" xfId="0" builtinId="53" customBuiltin="true"/>
    <cellStyle name="Separador de milhares 19 11" xfId="0" builtinId="53" customBuiltin="true"/>
    <cellStyle name="Separador de milhares 19 11 2" xfId="0" builtinId="53" customBuiltin="true"/>
    <cellStyle name="Separador de milhares 19 11 2 2" xfId="0" builtinId="53" customBuiltin="true"/>
    <cellStyle name="Separador de milhares 19 11 2 2 2" xfId="0" builtinId="53" customBuiltin="true"/>
    <cellStyle name="Separador de milhares 19 11 2 2 2 2" xfId="0" builtinId="53" customBuiltin="true"/>
    <cellStyle name="Separador de milhares 19 11 2 2 2 3" xfId="0" builtinId="53" customBuiltin="true"/>
    <cellStyle name="Separador de milhares 19 11 2 2 3" xfId="0" builtinId="53" customBuiltin="true"/>
    <cellStyle name="Separador de milhares 19 11 2 2 4" xfId="0" builtinId="53" customBuiltin="true"/>
    <cellStyle name="Separador de milhares 19 11 2 3" xfId="0" builtinId="53" customBuiltin="true"/>
    <cellStyle name="Separador de milhares 19 11 2 3 2" xfId="0" builtinId="53" customBuiltin="true"/>
    <cellStyle name="Separador de milhares 19 11 2 3 3" xfId="0" builtinId="53" customBuiltin="true"/>
    <cellStyle name="Separador de milhares 19 11 2 4" xfId="0" builtinId="53" customBuiltin="true"/>
    <cellStyle name="Separador de milhares 19 11 2 5" xfId="0" builtinId="53" customBuiltin="true"/>
    <cellStyle name="Separador de milhares 19 11 3" xfId="0" builtinId="53" customBuiltin="true"/>
    <cellStyle name="Separador de milhares 19 11 3 2" xfId="0" builtinId="53" customBuiltin="true"/>
    <cellStyle name="Separador de milhares 19 11 3 2 2" xfId="0" builtinId="53" customBuiltin="true"/>
    <cellStyle name="Separador de milhares 19 11 3 2 2 2" xfId="0" builtinId="53" customBuiltin="true"/>
    <cellStyle name="Separador de milhares 19 11 3 2 2 3" xfId="0" builtinId="53" customBuiltin="true"/>
    <cellStyle name="Separador de milhares 19 11 3 2 3" xfId="0" builtinId="53" customBuiltin="true"/>
    <cellStyle name="Separador de milhares 19 11 3 2 4" xfId="0" builtinId="53" customBuiltin="true"/>
    <cellStyle name="Separador de milhares 19 11 3 3" xfId="0" builtinId="53" customBuiltin="true"/>
    <cellStyle name="Separador de milhares 19 11 3 3 2" xfId="0" builtinId="53" customBuiltin="true"/>
    <cellStyle name="Separador de milhares 19 11 3 3 3" xfId="0" builtinId="53" customBuiltin="true"/>
    <cellStyle name="Separador de milhares 19 11 3 4" xfId="0" builtinId="53" customBuiltin="true"/>
    <cellStyle name="Separador de milhares 19 11 3 5" xfId="0" builtinId="53" customBuiltin="true"/>
    <cellStyle name="Separador de milhares 19 11 4" xfId="0" builtinId="53" customBuiltin="true"/>
    <cellStyle name="Separador de milhares 19 11 4 2" xfId="0" builtinId="53" customBuiltin="true"/>
    <cellStyle name="Separador de milhares 19 11 4 2 2" xfId="0" builtinId="53" customBuiltin="true"/>
    <cellStyle name="Separador de milhares 19 11 4 2 3" xfId="0" builtinId="53" customBuiltin="true"/>
    <cellStyle name="Separador de milhares 19 11 4 3" xfId="0" builtinId="53" customBuiltin="true"/>
    <cellStyle name="Separador de milhares 19 11 4 4" xfId="0" builtinId="53" customBuiltin="true"/>
    <cellStyle name="Separador de milhares 19 11 5" xfId="0" builtinId="53" customBuiltin="true"/>
    <cellStyle name="Separador de milhares 19 11 5 2" xfId="0" builtinId="53" customBuiltin="true"/>
    <cellStyle name="Separador de milhares 19 11 5 2 2" xfId="0" builtinId="53" customBuiltin="true"/>
    <cellStyle name="Separador de milhares 19 11 5 2 3" xfId="0" builtinId="53" customBuiltin="true"/>
    <cellStyle name="Separador de milhares 19 11 5 3" xfId="0" builtinId="53" customBuiltin="true"/>
    <cellStyle name="Separador de milhares 19 11 5 4" xfId="0" builtinId="53" customBuiltin="true"/>
    <cellStyle name="Separador de milhares 19 11 6" xfId="0" builtinId="53" customBuiltin="true"/>
    <cellStyle name="Separador de milhares 19 11 6 2" xfId="0" builtinId="53" customBuiltin="true"/>
    <cellStyle name="Separador de milhares 19 11 6 3" xfId="0" builtinId="53" customBuiltin="true"/>
    <cellStyle name="Separador de milhares 19 11 7" xfId="0" builtinId="53" customBuiltin="true"/>
    <cellStyle name="Separador de milhares 19 11 8" xfId="0" builtinId="53" customBuiltin="true"/>
    <cellStyle name="Separador de milhares 19 12" xfId="0" builtinId="53" customBuiltin="true"/>
    <cellStyle name="Separador de milhares 19 12 2" xfId="0" builtinId="53" customBuiltin="true"/>
    <cellStyle name="Separador de milhares 19 12 2 2" xfId="0" builtinId="53" customBuiltin="true"/>
    <cellStyle name="Separador de milhares 19 12 2 2 2" xfId="0" builtinId="53" customBuiltin="true"/>
    <cellStyle name="Separador de milhares 19 12 2 2 2 2" xfId="0" builtinId="53" customBuiltin="true"/>
    <cellStyle name="Separador de milhares 19 12 2 2 2 3" xfId="0" builtinId="53" customBuiltin="true"/>
    <cellStyle name="Separador de milhares 19 12 2 2 3" xfId="0" builtinId="53" customBuiltin="true"/>
    <cellStyle name="Separador de milhares 19 12 2 2 4" xfId="0" builtinId="53" customBuiltin="true"/>
    <cellStyle name="Separador de milhares 19 12 2 3" xfId="0" builtinId="53" customBuiltin="true"/>
    <cellStyle name="Separador de milhares 19 12 2 3 2" xfId="0" builtinId="53" customBuiltin="true"/>
    <cellStyle name="Separador de milhares 19 12 2 3 3" xfId="0" builtinId="53" customBuiltin="true"/>
    <cellStyle name="Separador de milhares 19 12 2 4" xfId="0" builtinId="53" customBuiltin="true"/>
    <cellStyle name="Separador de milhares 19 12 2 5" xfId="0" builtinId="53" customBuiltin="true"/>
    <cellStyle name="Separador de milhares 19 12 3" xfId="0" builtinId="53" customBuiltin="true"/>
    <cellStyle name="Separador de milhares 19 12 3 2" xfId="0" builtinId="53" customBuiltin="true"/>
    <cellStyle name="Separador de milhares 19 12 3 2 2" xfId="0" builtinId="53" customBuiltin="true"/>
    <cellStyle name="Separador de milhares 19 12 3 2 2 2" xfId="0" builtinId="53" customBuiltin="true"/>
    <cellStyle name="Separador de milhares 19 12 3 2 2 3" xfId="0" builtinId="53" customBuiltin="true"/>
    <cellStyle name="Separador de milhares 19 12 3 2 3" xfId="0" builtinId="53" customBuiltin="true"/>
    <cellStyle name="Separador de milhares 19 12 3 2 4" xfId="0" builtinId="53" customBuiltin="true"/>
    <cellStyle name="Separador de milhares 19 12 3 3" xfId="0" builtinId="53" customBuiltin="true"/>
    <cellStyle name="Separador de milhares 19 12 3 3 2" xfId="0" builtinId="53" customBuiltin="true"/>
    <cellStyle name="Separador de milhares 19 12 3 3 3" xfId="0" builtinId="53" customBuiltin="true"/>
    <cellStyle name="Separador de milhares 19 12 3 4" xfId="0" builtinId="53" customBuiltin="true"/>
    <cellStyle name="Separador de milhares 19 12 3 5" xfId="0" builtinId="53" customBuiltin="true"/>
    <cellStyle name="Separador de milhares 19 12 4" xfId="0" builtinId="53" customBuiltin="true"/>
    <cellStyle name="Separador de milhares 19 12 4 2" xfId="0" builtinId="53" customBuiltin="true"/>
    <cellStyle name="Separador de milhares 19 12 4 2 2" xfId="0" builtinId="53" customBuiltin="true"/>
    <cellStyle name="Separador de milhares 19 12 4 2 3" xfId="0" builtinId="53" customBuiltin="true"/>
    <cellStyle name="Separador de milhares 19 12 4 3" xfId="0" builtinId="53" customBuiltin="true"/>
    <cellStyle name="Separador de milhares 19 12 4 4" xfId="0" builtinId="53" customBuiltin="true"/>
    <cellStyle name="Separador de milhares 19 12 5" xfId="0" builtinId="53" customBuiltin="true"/>
    <cellStyle name="Separador de milhares 19 12 5 2" xfId="0" builtinId="53" customBuiltin="true"/>
    <cellStyle name="Separador de milhares 19 12 5 2 2" xfId="0" builtinId="53" customBuiltin="true"/>
    <cellStyle name="Separador de milhares 19 12 5 2 3" xfId="0" builtinId="53" customBuiltin="true"/>
    <cellStyle name="Separador de milhares 19 12 5 3" xfId="0" builtinId="53" customBuiltin="true"/>
    <cellStyle name="Separador de milhares 19 12 5 4" xfId="0" builtinId="53" customBuiltin="true"/>
    <cellStyle name="Separador de milhares 19 12 6" xfId="0" builtinId="53" customBuiltin="true"/>
    <cellStyle name="Separador de milhares 19 12 6 2" xfId="0" builtinId="53" customBuiltin="true"/>
    <cellStyle name="Separador de milhares 19 12 6 3" xfId="0" builtinId="53" customBuiltin="true"/>
    <cellStyle name="Separador de milhares 19 12 7" xfId="0" builtinId="53" customBuiltin="true"/>
    <cellStyle name="Separador de milhares 19 12 8" xfId="0" builtinId="53" customBuiltin="true"/>
    <cellStyle name="Separador de milhares 19 13" xfId="0" builtinId="53" customBuiltin="true"/>
    <cellStyle name="Separador de milhares 19 13 2" xfId="0" builtinId="53" customBuiltin="true"/>
    <cellStyle name="Separador de milhares 19 13 2 2" xfId="0" builtinId="53" customBuiltin="true"/>
    <cellStyle name="Separador de milhares 19 13 2 2 2" xfId="0" builtinId="53" customBuiltin="true"/>
    <cellStyle name="Separador de milhares 19 13 2 2 2 2" xfId="0" builtinId="53" customBuiltin="true"/>
    <cellStyle name="Separador de milhares 19 13 2 2 2 3" xfId="0" builtinId="53" customBuiltin="true"/>
    <cellStyle name="Separador de milhares 19 13 2 2 3" xfId="0" builtinId="53" customBuiltin="true"/>
    <cellStyle name="Separador de milhares 19 13 2 2 4" xfId="0" builtinId="53" customBuiltin="true"/>
    <cellStyle name="Separador de milhares 19 13 2 3" xfId="0" builtinId="53" customBuiltin="true"/>
    <cellStyle name="Separador de milhares 19 13 2 3 2" xfId="0" builtinId="53" customBuiltin="true"/>
    <cellStyle name="Separador de milhares 19 13 2 3 3" xfId="0" builtinId="53" customBuiltin="true"/>
    <cellStyle name="Separador de milhares 19 13 2 4" xfId="0" builtinId="53" customBuiltin="true"/>
    <cellStyle name="Separador de milhares 19 13 2 5" xfId="0" builtinId="53" customBuiltin="true"/>
    <cellStyle name="Separador de milhares 19 13 3" xfId="0" builtinId="53" customBuiltin="true"/>
    <cellStyle name="Separador de milhares 19 13 3 2" xfId="0" builtinId="53" customBuiltin="true"/>
    <cellStyle name="Separador de milhares 19 13 3 2 2" xfId="0" builtinId="53" customBuiltin="true"/>
    <cellStyle name="Separador de milhares 19 13 3 2 2 2" xfId="0" builtinId="53" customBuiltin="true"/>
    <cellStyle name="Separador de milhares 19 13 3 2 2 3" xfId="0" builtinId="53" customBuiltin="true"/>
    <cellStyle name="Separador de milhares 19 13 3 2 3" xfId="0" builtinId="53" customBuiltin="true"/>
    <cellStyle name="Separador de milhares 19 13 3 2 4" xfId="0" builtinId="53" customBuiltin="true"/>
    <cellStyle name="Separador de milhares 19 13 3 3" xfId="0" builtinId="53" customBuiltin="true"/>
    <cellStyle name="Separador de milhares 19 13 3 3 2" xfId="0" builtinId="53" customBuiltin="true"/>
    <cellStyle name="Separador de milhares 19 13 3 3 3" xfId="0" builtinId="53" customBuiltin="true"/>
    <cellStyle name="Separador de milhares 19 13 3 4" xfId="0" builtinId="53" customBuiltin="true"/>
    <cellStyle name="Separador de milhares 19 13 3 5" xfId="0" builtinId="53" customBuiltin="true"/>
    <cellStyle name="Separador de milhares 19 13 4" xfId="0" builtinId="53" customBuiltin="true"/>
    <cellStyle name="Separador de milhares 19 13 4 2" xfId="0" builtinId="53" customBuiltin="true"/>
    <cellStyle name="Separador de milhares 19 13 4 2 2" xfId="0" builtinId="53" customBuiltin="true"/>
    <cellStyle name="Separador de milhares 19 13 4 2 3" xfId="0" builtinId="53" customBuiltin="true"/>
    <cellStyle name="Separador de milhares 19 13 4 3" xfId="0" builtinId="53" customBuiltin="true"/>
    <cellStyle name="Separador de milhares 19 13 4 4" xfId="0" builtinId="53" customBuiltin="true"/>
    <cellStyle name="Separador de milhares 19 13 5" xfId="0" builtinId="53" customBuiltin="true"/>
    <cellStyle name="Separador de milhares 19 13 5 2" xfId="0" builtinId="53" customBuiltin="true"/>
    <cellStyle name="Separador de milhares 19 13 5 2 2" xfId="0" builtinId="53" customBuiltin="true"/>
    <cellStyle name="Separador de milhares 19 13 5 2 3" xfId="0" builtinId="53" customBuiltin="true"/>
    <cellStyle name="Separador de milhares 19 13 5 3" xfId="0" builtinId="53" customBuiltin="true"/>
    <cellStyle name="Separador de milhares 19 13 5 4" xfId="0" builtinId="53" customBuiltin="true"/>
    <cellStyle name="Separador de milhares 19 13 6" xfId="0" builtinId="53" customBuiltin="true"/>
    <cellStyle name="Separador de milhares 19 13 6 2" xfId="0" builtinId="53" customBuiltin="true"/>
    <cellStyle name="Separador de milhares 19 13 6 3" xfId="0" builtinId="53" customBuiltin="true"/>
    <cellStyle name="Separador de milhares 19 13 7" xfId="0" builtinId="53" customBuiltin="true"/>
    <cellStyle name="Separador de milhares 19 13 8" xfId="0" builtinId="53" customBuiltin="true"/>
    <cellStyle name="Separador de milhares 19 14" xfId="0" builtinId="53" customBuiltin="true"/>
    <cellStyle name="Separador de milhares 19 14 2" xfId="0" builtinId="53" customBuiltin="true"/>
    <cellStyle name="Separador de milhares 19 14 2 2" xfId="0" builtinId="53" customBuiltin="true"/>
    <cellStyle name="Separador de milhares 19 14 2 2 2" xfId="0" builtinId="53" customBuiltin="true"/>
    <cellStyle name="Separador de milhares 19 14 2 2 3" xfId="0" builtinId="53" customBuiltin="true"/>
    <cellStyle name="Separador de milhares 19 14 2 3" xfId="0" builtinId="53" customBuiltin="true"/>
    <cellStyle name="Separador de milhares 19 14 2 4" xfId="0" builtinId="53" customBuiltin="true"/>
    <cellStyle name="Separador de milhares 19 14 3" xfId="0" builtinId="53" customBuiltin="true"/>
    <cellStyle name="Separador de milhares 19 14 3 2" xfId="0" builtinId="53" customBuiltin="true"/>
    <cellStyle name="Separador de milhares 19 14 3 3" xfId="0" builtinId="53" customBuiltin="true"/>
    <cellStyle name="Separador de milhares 19 14 4" xfId="0" builtinId="53" customBuiltin="true"/>
    <cellStyle name="Separador de milhares 19 14 5" xfId="0" builtinId="53" customBuiltin="true"/>
    <cellStyle name="Separador de milhares 19 15" xfId="0" builtinId="53" customBuiltin="true"/>
    <cellStyle name="Separador de milhares 19 15 2" xfId="0" builtinId="53" customBuiltin="true"/>
    <cellStyle name="Separador de milhares 19 15 2 2" xfId="0" builtinId="53" customBuiltin="true"/>
    <cellStyle name="Separador de milhares 19 15 2 2 2" xfId="0" builtinId="53" customBuiltin="true"/>
    <cellStyle name="Separador de milhares 19 15 2 2 3" xfId="0" builtinId="53" customBuiltin="true"/>
    <cellStyle name="Separador de milhares 19 15 2 3" xfId="0" builtinId="53" customBuiltin="true"/>
    <cellStyle name="Separador de milhares 19 15 2 4" xfId="0" builtinId="53" customBuiltin="true"/>
    <cellStyle name="Separador de milhares 19 15 3" xfId="0" builtinId="53" customBuiltin="true"/>
    <cellStyle name="Separador de milhares 19 15 3 2" xfId="0" builtinId="53" customBuiltin="true"/>
    <cellStyle name="Separador de milhares 19 15 3 3" xfId="0" builtinId="53" customBuiltin="true"/>
    <cellStyle name="Separador de milhares 19 15 4" xfId="0" builtinId="53" customBuiltin="true"/>
    <cellStyle name="Separador de milhares 19 15 5" xfId="0" builtinId="53" customBuiltin="true"/>
    <cellStyle name="Separador de milhares 19 16" xfId="0" builtinId="53" customBuiltin="true"/>
    <cellStyle name="Separador de milhares 19 16 2" xfId="0" builtinId="53" customBuiltin="true"/>
    <cellStyle name="Separador de milhares 19 16 2 2" xfId="0" builtinId="53" customBuiltin="true"/>
    <cellStyle name="Separador de milhares 19 16 2 3" xfId="0" builtinId="53" customBuiltin="true"/>
    <cellStyle name="Separador de milhares 19 16 3" xfId="0" builtinId="53" customBuiltin="true"/>
    <cellStyle name="Separador de milhares 19 16 4" xfId="0" builtinId="53" customBuiltin="true"/>
    <cellStyle name="Separador de milhares 19 17" xfId="0" builtinId="53" customBuiltin="true"/>
    <cellStyle name="Separador de milhares 19 17 2" xfId="0" builtinId="53" customBuiltin="true"/>
    <cellStyle name="Separador de milhares 19 17 2 2" xfId="0" builtinId="53" customBuiltin="true"/>
    <cellStyle name="Separador de milhares 19 17 2 3" xfId="0" builtinId="53" customBuiltin="true"/>
    <cellStyle name="Separador de milhares 19 17 3" xfId="0" builtinId="53" customBuiltin="true"/>
    <cellStyle name="Separador de milhares 19 17 4" xfId="0" builtinId="53" customBuiltin="true"/>
    <cellStyle name="Separador de milhares 19 18" xfId="0" builtinId="53" customBuiltin="true"/>
    <cellStyle name="Separador de milhares 19 18 2" xfId="0" builtinId="53" customBuiltin="true"/>
    <cellStyle name="Separador de milhares 19 18 3" xfId="0" builtinId="53" customBuiltin="true"/>
    <cellStyle name="Separador de milhares 19 19" xfId="0" builtinId="53" customBuiltin="true"/>
    <cellStyle name="Separador de milhares 19 2" xfId="0" builtinId="53" customBuiltin="true"/>
    <cellStyle name="Separador de milhares 19 2 2" xfId="0" builtinId="53" customBuiltin="true"/>
    <cellStyle name="Separador de milhares 19 2 2 2" xfId="0" builtinId="53" customBuiltin="true"/>
    <cellStyle name="Separador de milhares 19 2 2 2 2" xfId="0" builtinId="53" customBuiltin="true"/>
    <cellStyle name="Separador de milhares 19 2 2 2 2 2" xfId="0" builtinId="53" customBuiltin="true"/>
    <cellStyle name="Separador de milhares 19 2 2 2 2 3" xfId="0" builtinId="53" customBuiltin="true"/>
    <cellStyle name="Separador de milhares 19 2 2 2 3" xfId="0" builtinId="53" customBuiltin="true"/>
    <cellStyle name="Separador de milhares 19 2 2 2 4" xfId="0" builtinId="53" customBuiltin="true"/>
    <cellStyle name="Separador de milhares 19 2 2 3" xfId="0" builtinId="53" customBuiltin="true"/>
    <cellStyle name="Separador de milhares 19 2 2 3 2" xfId="0" builtinId="53" customBuiltin="true"/>
    <cellStyle name="Separador de milhares 19 2 2 3 3" xfId="0" builtinId="53" customBuiltin="true"/>
    <cellStyle name="Separador de milhares 19 2 2 4" xfId="0" builtinId="53" customBuiltin="true"/>
    <cellStyle name="Separador de milhares 19 2 2 5" xfId="0" builtinId="53" customBuiltin="true"/>
    <cellStyle name="Separador de milhares 19 2 3" xfId="0" builtinId="53" customBuiltin="true"/>
    <cellStyle name="Separador de milhares 19 2 3 2" xfId="0" builtinId="53" customBuiltin="true"/>
    <cellStyle name="Separador de milhares 19 2 3 2 2" xfId="0" builtinId="53" customBuiltin="true"/>
    <cellStyle name="Separador de milhares 19 2 3 2 2 2" xfId="0" builtinId="53" customBuiltin="true"/>
    <cellStyle name="Separador de milhares 19 2 3 2 2 3" xfId="0" builtinId="53" customBuiltin="true"/>
    <cellStyle name="Separador de milhares 19 2 3 2 3" xfId="0" builtinId="53" customBuiltin="true"/>
    <cellStyle name="Separador de milhares 19 2 3 2 4" xfId="0" builtinId="53" customBuiltin="true"/>
    <cellStyle name="Separador de milhares 19 2 3 3" xfId="0" builtinId="53" customBuiltin="true"/>
    <cellStyle name="Separador de milhares 19 2 3 3 2" xfId="0" builtinId="53" customBuiltin="true"/>
    <cellStyle name="Separador de milhares 19 2 3 3 3" xfId="0" builtinId="53" customBuiltin="true"/>
    <cellStyle name="Separador de milhares 19 2 3 4" xfId="0" builtinId="53" customBuiltin="true"/>
    <cellStyle name="Separador de milhares 19 2 3 5" xfId="0" builtinId="53" customBuiltin="true"/>
    <cellStyle name="Separador de milhares 19 2 4" xfId="0" builtinId="53" customBuiltin="true"/>
    <cellStyle name="Separador de milhares 19 2 4 2" xfId="0" builtinId="53" customBuiltin="true"/>
    <cellStyle name="Separador de milhares 19 2 4 2 2" xfId="0" builtinId="53" customBuiltin="true"/>
    <cellStyle name="Separador de milhares 19 2 4 2 3" xfId="0" builtinId="53" customBuiltin="true"/>
    <cellStyle name="Separador de milhares 19 2 4 3" xfId="0" builtinId="53" customBuiltin="true"/>
    <cellStyle name="Separador de milhares 19 2 4 4" xfId="0" builtinId="53" customBuiltin="true"/>
    <cellStyle name="Separador de milhares 19 2 5" xfId="0" builtinId="53" customBuiltin="true"/>
    <cellStyle name="Separador de milhares 19 2 5 2" xfId="0" builtinId="53" customBuiltin="true"/>
    <cellStyle name="Separador de milhares 19 2 5 2 2" xfId="0" builtinId="53" customBuiltin="true"/>
    <cellStyle name="Separador de milhares 19 2 5 2 3" xfId="0" builtinId="53" customBuiltin="true"/>
    <cellStyle name="Separador de milhares 19 2 5 3" xfId="0" builtinId="53" customBuiltin="true"/>
    <cellStyle name="Separador de milhares 19 2 5 4" xfId="0" builtinId="53" customBuiltin="true"/>
    <cellStyle name="Separador de milhares 19 2 6" xfId="0" builtinId="53" customBuiltin="true"/>
    <cellStyle name="Separador de milhares 19 2 6 2" xfId="0" builtinId="53" customBuiltin="true"/>
    <cellStyle name="Separador de milhares 19 2 6 3" xfId="0" builtinId="53" customBuiltin="true"/>
    <cellStyle name="Separador de milhares 19 2 7" xfId="0" builtinId="53" customBuiltin="true"/>
    <cellStyle name="Separador de milhares 19 2 8" xfId="0" builtinId="53" customBuiltin="true"/>
    <cellStyle name="Separador de milhares 19 20" xfId="0" builtinId="53" customBuiltin="true"/>
    <cellStyle name="Separador de milhares 19 3" xfId="0" builtinId="53" customBuiltin="true"/>
    <cellStyle name="Separador de milhares 19 3 2" xfId="0" builtinId="53" customBuiltin="true"/>
    <cellStyle name="Separador de milhares 19 3 2 2" xfId="0" builtinId="53" customBuiltin="true"/>
    <cellStyle name="Separador de milhares 19 3 2 2 2" xfId="0" builtinId="53" customBuiltin="true"/>
    <cellStyle name="Separador de milhares 19 3 2 2 2 2" xfId="0" builtinId="53" customBuiltin="true"/>
    <cellStyle name="Separador de milhares 19 3 2 2 2 3" xfId="0" builtinId="53" customBuiltin="true"/>
    <cellStyle name="Separador de milhares 19 3 2 2 3" xfId="0" builtinId="53" customBuiltin="true"/>
    <cellStyle name="Separador de milhares 19 3 2 2 4" xfId="0" builtinId="53" customBuiltin="true"/>
    <cellStyle name="Separador de milhares 19 3 2 3" xfId="0" builtinId="53" customBuiltin="true"/>
    <cellStyle name="Separador de milhares 19 3 2 3 2" xfId="0" builtinId="53" customBuiltin="true"/>
    <cellStyle name="Separador de milhares 19 3 2 3 3" xfId="0" builtinId="53" customBuiltin="true"/>
    <cellStyle name="Separador de milhares 19 3 2 4" xfId="0" builtinId="53" customBuiltin="true"/>
    <cellStyle name="Separador de milhares 19 3 2 5" xfId="0" builtinId="53" customBuiltin="true"/>
    <cellStyle name="Separador de milhares 19 3 3" xfId="0" builtinId="53" customBuiltin="true"/>
    <cellStyle name="Separador de milhares 19 3 3 2" xfId="0" builtinId="53" customBuiltin="true"/>
    <cellStyle name="Separador de milhares 19 3 3 2 2" xfId="0" builtinId="53" customBuiltin="true"/>
    <cellStyle name="Separador de milhares 19 3 3 2 2 2" xfId="0" builtinId="53" customBuiltin="true"/>
    <cellStyle name="Separador de milhares 19 3 3 2 2 3" xfId="0" builtinId="53" customBuiltin="true"/>
    <cellStyle name="Separador de milhares 19 3 3 2 3" xfId="0" builtinId="53" customBuiltin="true"/>
    <cellStyle name="Separador de milhares 19 3 3 2 4" xfId="0" builtinId="53" customBuiltin="true"/>
    <cellStyle name="Separador de milhares 19 3 3 3" xfId="0" builtinId="53" customBuiltin="true"/>
    <cellStyle name="Separador de milhares 19 3 3 3 2" xfId="0" builtinId="53" customBuiltin="true"/>
    <cellStyle name="Separador de milhares 19 3 3 3 3" xfId="0" builtinId="53" customBuiltin="true"/>
    <cellStyle name="Separador de milhares 19 3 3 4" xfId="0" builtinId="53" customBuiltin="true"/>
    <cellStyle name="Separador de milhares 19 3 3 5" xfId="0" builtinId="53" customBuiltin="true"/>
    <cellStyle name="Separador de milhares 19 3 4" xfId="0" builtinId="53" customBuiltin="true"/>
    <cellStyle name="Separador de milhares 19 3 4 2" xfId="0" builtinId="53" customBuiltin="true"/>
    <cellStyle name="Separador de milhares 19 3 4 2 2" xfId="0" builtinId="53" customBuiltin="true"/>
    <cellStyle name="Separador de milhares 19 3 4 2 3" xfId="0" builtinId="53" customBuiltin="true"/>
    <cellStyle name="Separador de milhares 19 3 4 3" xfId="0" builtinId="53" customBuiltin="true"/>
    <cellStyle name="Separador de milhares 19 3 4 4" xfId="0" builtinId="53" customBuiltin="true"/>
    <cellStyle name="Separador de milhares 19 3 5" xfId="0" builtinId="53" customBuiltin="true"/>
    <cellStyle name="Separador de milhares 19 3 5 2" xfId="0" builtinId="53" customBuiltin="true"/>
    <cellStyle name="Separador de milhares 19 3 5 2 2" xfId="0" builtinId="53" customBuiltin="true"/>
    <cellStyle name="Separador de milhares 19 3 5 2 3" xfId="0" builtinId="53" customBuiltin="true"/>
    <cellStyle name="Separador de milhares 19 3 5 3" xfId="0" builtinId="53" customBuiltin="true"/>
    <cellStyle name="Separador de milhares 19 3 5 4" xfId="0" builtinId="53" customBuiltin="true"/>
    <cellStyle name="Separador de milhares 19 3 6" xfId="0" builtinId="53" customBuiltin="true"/>
    <cellStyle name="Separador de milhares 19 3 6 2" xfId="0" builtinId="53" customBuiltin="true"/>
    <cellStyle name="Separador de milhares 19 3 6 3" xfId="0" builtinId="53" customBuiltin="true"/>
    <cellStyle name="Separador de milhares 19 3 7" xfId="0" builtinId="53" customBuiltin="true"/>
    <cellStyle name="Separador de milhares 19 3 8" xfId="0" builtinId="53" customBuiltin="true"/>
    <cellStyle name="Separador de milhares 19 4" xfId="0" builtinId="53" customBuiltin="true"/>
    <cellStyle name="Separador de milhares 19 4 2" xfId="0" builtinId="53" customBuiltin="true"/>
    <cellStyle name="Separador de milhares 19 4 2 2" xfId="0" builtinId="53" customBuiltin="true"/>
    <cellStyle name="Separador de milhares 19 4 2 2 2" xfId="0" builtinId="53" customBuiltin="true"/>
    <cellStyle name="Separador de milhares 19 4 2 2 2 2" xfId="0" builtinId="53" customBuiltin="true"/>
    <cellStyle name="Separador de milhares 19 4 2 2 2 3" xfId="0" builtinId="53" customBuiltin="true"/>
    <cellStyle name="Separador de milhares 19 4 2 2 3" xfId="0" builtinId="53" customBuiltin="true"/>
    <cellStyle name="Separador de milhares 19 4 2 2 4" xfId="0" builtinId="53" customBuiltin="true"/>
    <cellStyle name="Separador de milhares 19 4 2 3" xfId="0" builtinId="53" customBuiltin="true"/>
    <cellStyle name="Separador de milhares 19 4 2 3 2" xfId="0" builtinId="53" customBuiltin="true"/>
    <cellStyle name="Separador de milhares 19 4 2 3 3" xfId="0" builtinId="53" customBuiltin="true"/>
    <cellStyle name="Separador de milhares 19 4 2 4" xfId="0" builtinId="53" customBuiltin="true"/>
    <cellStyle name="Separador de milhares 19 4 2 5" xfId="0" builtinId="53" customBuiltin="true"/>
    <cellStyle name="Separador de milhares 19 4 3" xfId="0" builtinId="53" customBuiltin="true"/>
    <cellStyle name="Separador de milhares 19 4 3 2" xfId="0" builtinId="53" customBuiltin="true"/>
    <cellStyle name="Separador de milhares 19 4 3 2 2" xfId="0" builtinId="53" customBuiltin="true"/>
    <cellStyle name="Separador de milhares 19 4 3 2 2 2" xfId="0" builtinId="53" customBuiltin="true"/>
    <cellStyle name="Separador de milhares 19 4 3 2 2 3" xfId="0" builtinId="53" customBuiltin="true"/>
    <cellStyle name="Separador de milhares 19 4 3 2 3" xfId="0" builtinId="53" customBuiltin="true"/>
    <cellStyle name="Separador de milhares 19 4 3 2 4" xfId="0" builtinId="53" customBuiltin="true"/>
    <cellStyle name="Separador de milhares 19 4 3 3" xfId="0" builtinId="53" customBuiltin="true"/>
    <cellStyle name="Separador de milhares 19 4 3 3 2" xfId="0" builtinId="53" customBuiltin="true"/>
    <cellStyle name="Separador de milhares 19 4 3 3 3" xfId="0" builtinId="53" customBuiltin="true"/>
    <cellStyle name="Separador de milhares 19 4 3 4" xfId="0" builtinId="53" customBuiltin="true"/>
    <cellStyle name="Separador de milhares 19 4 3 5" xfId="0" builtinId="53" customBuiltin="true"/>
    <cellStyle name="Separador de milhares 19 4 4" xfId="0" builtinId="53" customBuiltin="true"/>
    <cellStyle name="Separador de milhares 19 4 4 2" xfId="0" builtinId="53" customBuiltin="true"/>
    <cellStyle name="Separador de milhares 19 4 4 2 2" xfId="0" builtinId="53" customBuiltin="true"/>
    <cellStyle name="Separador de milhares 19 4 4 2 3" xfId="0" builtinId="53" customBuiltin="true"/>
    <cellStyle name="Separador de milhares 19 4 4 3" xfId="0" builtinId="53" customBuiltin="true"/>
    <cellStyle name="Separador de milhares 19 4 4 4" xfId="0" builtinId="53" customBuiltin="true"/>
    <cellStyle name="Separador de milhares 19 4 5" xfId="0" builtinId="53" customBuiltin="true"/>
    <cellStyle name="Separador de milhares 19 4 5 2" xfId="0" builtinId="53" customBuiltin="true"/>
    <cellStyle name="Separador de milhares 19 4 5 2 2" xfId="0" builtinId="53" customBuiltin="true"/>
    <cellStyle name="Separador de milhares 19 4 5 2 3" xfId="0" builtinId="53" customBuiltin="true"/>
    <cellStyle name="Separador de milhares 19 4 5 3" xfId="0" builtinId="53" customBuiltin="true"/>
    <cellStyle name="Separador de milhares 19 4 5 4" xfId="0" builtinId="53" customBuiltin="true"/>
    <cellStyle name="Separador de milhares 19 4 6" xfId="0" builtinId="53" customBuiltin="true"/>
    <cellStyle name="Separador de milhares 19 4 6 2" xfId="0" builtinId="53" customBuiltin="true"/>
    <cellStyle name="Separador de milhares 19 4 6 3" xfId="0" builtinId="53" customBuiltin="true"/>
    <cellStyle name="Separador de milhares 19 4 7" xfId="0" builtinId="53" customBuiltin="true"/>
    <cellStyle name="Separador de milhares 19 4 8" xfId="0" builtinId="53" customBuiltin="true"/>
    <cellStyle name="Separador de milhares 19 5" xfId="0" builtinId="53" customBuiltin="true"/>
    <cellStyle name="Separador de milhares 19 5 2" xfId="0" builtinId="53" customBuiltin="true"/>
    <cellStyle name="Separador de milhares 19 5 2 2" xfId="0" builtinId="53" customBuiltin="true"/>
    <cellStyle name="Separador de milhares 19 5 2 2 2" xfId="0" builtinId="53" customBuiltin="true"/>
    <cellStyle name="Separador de milhares 19 5 2 2 2 2" xfId="0" builtinId="53" customBuiltin="true"/>
    <cellStyle name="Separador de milhares 19 5 2 2 2 3" xfId="0" builtinId="53" customBuiltin="true"/>
    <cellStyle name="Separador de milhares 19 5 2 2 3" xfId="0" builtinId="53" customBuiltin="true"/>
    <cellStyle name="Separador de milhares 19 5 2 2 4" xfId="0" builtinId="53" customBuiltin="true"/>
    <cellStyle name="Separador de milhares 19 5 2 3" xfId="0" builtinId="53" customBuiltin="true"/>
    <cellStyle name="Separador de milhares 19 5 2 3 2" xfId="0" builtinId="53" customBuiltin="true"/>
    <cellStyle name="Separador de milhares 19 5 2 3 3" xfId="0" builtinId="53" customBuiltin="true"/>
    <cellStyle name="Separador de milhares 19 5 2 4" xfId="0" builtinId="53" customBuiltin="true"/>
    <cellStyle name="Separador de milhares 19 5 2 5" xfId="0" builtinId="53" customBuiltin="true"/>
    <cellStyle name="Separador de milhares 19 5 3" xfId="0" builtinId="53" customBuiltin="true"/>
    <cellStyle name="Separador de milhares 19 5 3 2" xfId="0" builtinId="53" customBuiltin="true"/>
    <cellStyle name="Separador de milhares 19 5 3 2 2" xfId="0" builtinId="53" customBuiltin="true"/>
    <cellStyle name="Separador de milhares 19 5 3 2 2 2" xfId="0" builtinId="53" customBuiltin="true"/>
    <cellStyle name="Separador de milhares 19 5 3 2 2 3" xfId="0" builtinId="53" customBuiltin="true"/>
    <cellStyle name="Separador de milhares 19 5 3 2 3" xfId="0" builtinId="53" customBuiltin="true"/>
    <cellStyle name="Separador de milhares 19 5 3 2 4" xfId="0" builtinId="53" customBuiltin="true"/>
    <cellStyle name="Separador de milhares 19 5 3 3" xfId="0" builtinId="53" customBuiltin="true"/>
    <cellStyle name="Separador de milhares 19 5 3 3 2" xfId="0" builtinId="53" customBuiltin="true"/>
    <cellStyle name="Separador de milhares 19 5 3 3 3" xfId="0" builtinId="53" customBuiltin="true"/>
    <cellStyle name="Separador de milhares 19 5 3 4" xfId="0" builtinId="53" customBuiltin="true"/>
    <cellStyle name="Separador de milhares 19 5 3 5" xfId="0" builtinId="53" customBuiltin="true"/>
    <cellStyle name="Separador de milhares 19 5 4" xfId="0" builtinId="53" customBuiltin="true"/>
    <cellStyle name="Separador de milhares 19 5 4 2" xfId="0" builtinId="53" customBuiltin="true"/>
    <cellStyle name="Separador de milhares 19 5 4 2 2" xfId="0" builtinId="53" customBuiltin="true"/>
    <cellStyle name="Separador de milhares 19 5 4 2 3" xfId="0" builtinId="53" customBuiltin="true"/>
    <cellStyle name="Separador de milhares 19 5 4 3" xfId="0" builtinId="53" customBuiltin="true"/>
    <cellStyle name="Separador de milhares 19 5 4 4" xfId="0" builtinId="53" customBuiltin="true"/>
    <cellStyle name="Separador de milhares 19 5 5" xfId="0" builtinId="53" customBuiltin="true"/>
    <cellStyle name="Separador de milhares 19 5 5 2" xfId="0" builtinId="53" customBuiltin="true"/>
    <cellStyle name="Separador de milhares 19 5 5 2 2" xfId="0" builtinId="53" customBuiltin="true"/>
    <cellStyle name="Separador de milhares 19 5 5 2 3" xfId="0" builtinId="53" customBuiltin="true"/>
    <cellStyle name="Separador de milhares 19 5 5 3" xfId="0" builtinId="53" customBuiltin="true"/>
    <cellStyle name="Separador de milhares 19 5 5 4" xfId="0" builtinId="53" customBuiltin="true"/>
    <cellStyle name="Separador de milhares 19 5 6" xfId="0" builtinId="53" customBuiltin="true"/>
    <cellStyle name="Separador de milhares 19 5 6 2" xfId="0" builtinId="53" customBuiltin="true"/>
    <cellStyle name="Separador de milhares 19 5 6 3" xfId="0" builtinId="53" customBuiltin="true"/>
    <cellStyle name="Separador de milhares 19 5 7" xfId="0" builtinId="53" customBuiltin="true"/>
    <cellStyle name="Separador de milhares 19 5 8" xfId="0" builtinId="53" customBuiltin="true"/>
    <cellStyle name="Separador de milhares 19 6" xfId="0" builtinId="53" customBuiltin="true"/>
    <cellStyle name="Separador de milhares 19 6 2" xfId="0" builtinId="53" customBuiltin="true"/>
    <cellStyle name="Separador de milhares 19 6 2 2" xfId="0" builtinId="53" customBuiltin="true"/>
    <cellStyle name="Separador de milhares 19 6 2 2 2" xfId="0" builtinId="53" customBuiltin="true"/>
    <cellStyle name="Separador de milhares 19 6 2 2 2 2" xfId="0" builtinId="53" customBuiltin="true"/>
    <cellStyle name="Separador de milhares 19 6 2 2 2 3" xfId="0" builtinId="53" customBuiltin="true"/>
    <cellStyle name="Separador de milhares 19 6 2 2 3" xfId="0" builtinId="53" customBuiltin="true"/>
    <cellStyle name="Separador de milhares 19 6 2 2 4" xfId="0" builtinId="53" customBuiltin="true"/>
    <cellStyle name="Separador de milhares 19 6 2 3" xfId="0" builtinId="53" customBuiltin="true"/>
    <cellStyle name="Separador de milhares 19 6 2 3 2" xfId="0" builtinId="53" customBuiltin="true"/>
    <cellStyle name="Separador de milhares 19 6 2 3 3" xfId="0" builtinId="53" customBuiltin="true"/>
    <cellStyle name="Separador de milhares 19 6 2 4" xfId="0" builtinId="53" customBuiltin="true"/>
    <cellStyle name="Separador de milhares 19 6 2 5" xfId="0" builtinId="53" customBuiltin="true"/>
    <cellStyle name="Separador de milhares 19 6 3" xfId="0" builtinId="53" customBuiltin="true"/>
    <cellStyle name="Separador de milhares 19 6 3 2" xfId="0" builtinId="53" customBuiltin="true"/>
    <cellStyle name="Separador de milhares 19 6 3 2 2" xfId="0" builtinId="53" customBuiltin="true"/>
    <cellStyle name="Separador de milhares 19 6 3 2 2 2" xfId="0" builtinId="53" customBuiltin="true"/>
    <cellStyle name="Separador de milhares 19 6 3 2 2 3" xfId="0" builtinId="53" customBuiltin="true"/>
    <cellStyle name="Separador de milhares 19 6 3 2 3" xfId="0" builtinId="53" customBuiltin="true"/>
    <cellStyle name="Separador de milhares 19 6 3 2 4" xfId="0" builtinId="53" customBuiltin="true"/>
    <cellStyle name="Separador de milhares 19 6 3 3" xfId="0" builtinId="53" customBuiltin="true"/>
    <cellStyle name="Separador de milhares 19 6 3 3 2" xfId="0" builtinId="53" customBuiltin="true"/>
    <cellStyle name="Separador de milhares 19 6 3 3 3" xfId="0" builtinId="53" customBuiltin="true"/>
    <cellStyle name="Separador de milhares 19 6 3 4" xfId="0" builtinId="53" customBuiltin="true"/>
    <cellStyle name="Separador de milhares 19 6 3 5" xfId="0" builtinId="53" customBuiltin="true"/>
    <cellStyle name="Separador de milhares 19 6 4" xfId="0" builtinId="53" customBuiltin="true"/>
    <cellStyle name="Separador de milhares 19 6 4 2" xfId="0" builtinId="53" customBuiltin="true"/>
    <cellStyle name="Separador de milhares 19 6 4 2 2" xfId="0" builtinId="53" customBuiltin="true"/>
    <cellStyle name="Separador de milhares 19 6 4 2 3" xfId="0" builtinId="53" customBuiltin="true"/>
    <cellStyle name="Separador de milhares 19 6 4 3" xfId="0" builtinId="53" customBuiltin="true"/>
    <cellStyle name="Separador de milhares 19 6 4 4" xfId="0" builtinId="53" customBuiltin="true"/>
    <cellStyle name="Separador de milhares 19 6 5" xfId="0" builtinId="53" customBuiltin="true"/>
    <cellStyle name="Separador de milhares 19 6 5 2" xfId="0" builtinId="53" customBuiltin="true"/>
    <cellStyle name="Separador de milhares 19 6 5 2 2" xfId="0" builtinId="53" customBuiltin="true"/>
    <cellStyle name="Separador de milhares 19 6 5 2 3" xfId="0" builtinId="53" customBuiltin="true"/>
    <cellStyle name="Separador de milhares 19 6 5 3" xfId="0" builtinId="53" customBuiltin="true"/>
    <cellStyle name="Separador de milhares 19 6 5 4" xfId="0" builtinId="53" customBuiltin="true"/>
    <cellStyle name="Separador de milhares 19 6 6" xfId="0" builtinId="53" customBuiltin="true"/>
    <cellStyle name="Separador de milhares 19 6 6 2" xfId="0" builtinId="53" customBuiltin="true"/>
    <cellStyle name="Separador de milhares 19 6 6 3" xfId="0" builtinId="53" customBuiltin="true"/>
    <cellStyle name="Separador de milhares 19 6 7" xfId="0" builtinId="53" customBuiltin="true"/>
    <cellStyle name="Separador de milhares 19 6 8" xfId="0" builtinId="53" customBuiltin="true"/>
    <cellStyle name="Separador de milhares 19 7" xfId="0" builtinId="53" customBuiltin="true"/>
    <cellStyle name="Separador de milhares 19 7 2" xfId="0" builtinId="53" customBuiltin="true"/>
    <cellStyle name="Separador de milhares 19 7 2 2" xfId="0" builtinId="53" customBuiltin="true"/>
    <cellStyle name="Separador de milhares 19 7 2 2 2" xfId="0" builtinId="53" customBuiltin="true"/>
    <cellStyle name="Separador de milhares 19 7 2 2 2 2" xfId="0" builtinId="53" customBuiltin="true"/>
    <cellStyle name="Separador de milhares 19 7 2 2 2 3" xfId="0" builtinId="53" customBuiltin="true"/>
    <cellStyle name="Separador de milhares 19 7 2 2 3" xfId="0" builtinId="53" customBuiltin="true"/>
    <cellStyle name="Separador de milhares 19 7 2 2 4" xfId="0" builtinId="53" customBuiltin="true"/>
    <cellStyle name="Separador de milhares 19 7 2 3" xfId="0" builtinId="53" customBuiltin="true"/>
    <cellStyle name="Separador de milhares 19 7 2 3 2" xfId="0" builtinId="53" customBuiltin="true"/>
    <cellStyle name="Separador de milhares 19 7 2 3 3" xfId="0" builtinId="53" customBuiltin="true"/>
    <cellStyle name="Separador de milhares 19 7 2 4" xfId="0" builtinId="53" customBuiltin="true"/>
    <cellStyle name="Separador de milhares 19 7 2 5" xfId="0" builtinId="53" customBuiltin="true"/>
    <cellStyle name="Separador de milhares 19 7 3" xfId="0" builtinId="53" customBuiltin="true"/>
    <cellStyle name="Separador de milhares 19 7 3 2" xfId="0" builtinId="53" customBuiltin="true"/>
    <cellStyle name="Separador de milhares 19 7 3 2 2" xfId="0" builtinId="53" customBuiltin="true"/>
    <cellStyle name="Separador de milhares 19 7 3 2 2 2" xfId="0" builtinId="53" customBuiltin="true"/>
    <cellStyle name="Separador de milhares 19 7 3 2 2 3" xfId="0" builtinId="53" customBuiltin="true"/>
    <cellStyle name="Separador de milhares 19 7 3 2 3" xfId="0" builtinId="53" customBuiltin="true"/>
    <cellStyle name="Separador de milhares 19 7 3 2 4" xfId="0" builtinId="53" customBuiltin="true"/>
    <cellStyle name="Separador de milhares 19 7 3 3" xfId="0" builtinId="53" customBuiltin="true"/>
    <cellStyle name="Separador de milhares 19 7 3 3 2" xfId="0" builtinId="53" customBuiltin="true"/>
    <cellStyle name="Separador de milhares 19 7 3 3 3" xfId="0" builtinId="53" customBuiltin="true"/>
    <cellStyle name="Separador de milhares 19 7 3 4" xfId="0" builtinId="53" customBuiltin="true"/>
    <cellStyle name="Separador de milhares 19 7 3 5" xfId="0" builtinId="53" customBuiltin="true"/>
    <cellStyle name="Separador de milhares 19 7 4" xfId="0" builtinId="53" customBuiltin="true"/>
    <cellStyle name="Separador de milhares 19 7 4 2" xfId="0" builtinId="53" customBuiltin="true"/>
    <cellStyle name="Separador de milhares 19 7 4 2 2" xfId="0" builtinId="53" customBuiltin="true"/>
    <cellStyle name="Separador de milhares 19 7 4 2 3" xfId="0" builtinId="53" customBuiltin="true"/>
    <cellStyle name="Separador de milhares 19 7 4 3" xfId="0" builtinId="53" customBuiltin="true"/>
    <cellStyle name="Separador de milhares 19 7 4 4" xfId="0" builtinId="53" customBuiltin="true"/>
    <cellStyle name="Separador de milhares 19 7 5" xfId="0" builtinId="53" customBuiltin="true"/>
    <cellStyle name="Separador de milhares 19 7 5 2" xfId="0" builtinId="53" customBuiltin="true"/>
    <cellStyle name="Separador de milhares 19 7 5 2 2" xfId="0" builtinId="53" customBuiltin="true"/>
    <cellStyle name="Separador de milhares 19 7 5 2 3" xfId="0" builtinId="53" customBuiltin="true"/>
    <cellStyle name="Separador de milhares 19 7 5 3" xfId="0" builtinId="53" customBuiltin="true"/>
    <cellStyle name="Separador de milhares 19 7 5 4" xfId="0" builtinId="53" customBuiltin="true"/>
    <cellStyle name="Separador de milhares 19 7 6" xfId="0" builtinId="53" customBuiltin="true"/>
    <cellStyle name="Separador de milhares 19 7 6 2" xfId="0" builtinId="53" customBuiltin="true"/>
    <cellStyle name="Separador de milhares 19 7 6 3" xfId="0" builtinId="53" customBuiltin="true"/>
    <cellStyle name="Separador de milhares 19 7 7" xfId="0" builtinId="53" customBuiltin="true"/>
    <cellStyle name="Separador de milhares 19 7 8" xfId="0" builtinId="53" customBuiltin="true"/>
    <cellStyle name="Separador de milhares 19 8" xfId="0" builtinId="53" customBuiltin="true"/>
    <cellStyle name="Separador de milhares 19 8 2" xfId="0" builtinId="53" customBuiltin="true"/>
    <cellStyle name="Separador de milhares 19 8 2 2" xfId="0" builtinId="53" customBuiltin="true"/>
    <cellStyle name="Separador de milhares 19 8 2 2 2" xfId="0" builtinId="53" customBuiltin="true"/>
    <cellStyle name="Separador de milhares 19 8 2 2 2 2" xfId="0" builtinId="53" customBuiltin="true"/>
    <cellStyle name="Separador de milhares 19 8 2 2 2 3" xfId="0" builtinId="53" customBuiltin="true"/>
    <cellStyle name="Separador de milhares 19 8 2 2 3" xfId="0" builtinId="53" customBuiltin="true"/>
    <cellStyle name="Separador de milhares 19 8 2 2 4" xfId="0" builtinId="53" customBuiltin="true"/>
    <cellStyle name="Separador de milhares 19 8 2 3" xfId="0" builtinId="53" customBuiltin="true"/>
    <cellStyle name="Separador de milhares 19 8 2 3 2" xfId="0" builtinId="53" customBuiltin="true"/>
    <cellStyle name="Separador de milhares 19 8 2 3 3" xfId="0" builtinId="53" customBuiltin="true"/>
    <cellStyle name="Separador de milhares 19 8 2 4" xfId="0" builtinId="53" customBuiltin="true"/>
    <cellStyle name="Separador de milhares 19 8 2 5" xfId="0" builtinId="53" customBuiltin="true"/>
    <cellStyle name="Separador de milhares 19 8 3" xfId="0" builtinId="53" customBuiltin="true"/>
    <cellStyle name="Separador de milhares 19 8 3 2" xfId="0" builtinId="53" customBuiltin="true"/>
    <cellStyle name="Separador de milhares 19 8 3 2 2" xfId="0" builtinId="53" customBuiltin="true"/>
    <cellStyle name="Separador de milhares 19 8 3 2 2 2" xfId="0" builtinId="53" customBuiltin="true"/>
    <cellStyle name="Separador de milhares 19 8 3 2 2 3" xfId="0" builtinId="53" customBuiltin="true"/>
    <cellStyle name="Separador de milhares 19 8 3 2 3" xfId="0" builtinId="53" customBuiltin="true"/>
    <cellStyle name="Separador de milhares 19 8 3 2 4" xfId="0" builtinId="53" customBuiltin="true"/>
    <cellStyle name="Separador de milhares 19 8 3 3" xfId="0" builtinId="53" customBuiltin="true"/>
    <cellStyle name="Separador de milhares 19 8 3 3 2" xfId="0" builtinId="53" customBuiltin="true"/>
    <cellStyle name="Separador de milhares 19 8 3 3 3" xfId="0" builtinId="53" customBuiltin="true"/>
    <cellStyle name="Separador de milhares 19 8 3 4" xfId="0" builtinId="53" customBuiltin="true"/>
    <cellStyle name="Separador de milhares 19 8 3 5" xfId="0" builtinId="53" customBuiltin="true"/>
    <cellStyle name="Separador de milhares 19 8 4" xfId="0" builtinId="53" customBuiltin="true"/>
    <cellStyle name="Separador de milhares 19 8 4 2" xfId="0" builtinId="53" customBuiltin="true"/>
    <cellStyle name="Separador de milhares 19 8 4 2 2" xfId="0" builtinId="53" customBuiltin="true"/>
    <cellStyle name="Separador de milhares 19 8 4 2 3" xfId="0" builtinId="53" customBuiltin="true"/>
    <cellStyle name="Separador de milhares 19 8 4 3" xfId="0" builtinId="53" customBuiltin="true"/>
    <cellStyle name="Separador de milhares 19 8 4 4" xfId="0" builtinId="53" customBuiltin="true"/>
    <cellStyle name="Separador de milhares 19 8 5" xfId="0" builtinId="53" customBuiltin="true"/>
    <cellStyle name="Separador de milhares 19 8 5 2" xfId="0" builtinId="53" customBuiltin="true"/>
    <cellStyle name="Separador de milhares 19 8 5 2 2" xfId="0" builtinId="53" customBuiltin="true"/>
    <cellStyle name="Separador de milhares 19 8 5 2 3" xfId="0" builtinId="53" customBuiltin="true"/>
    <cellStyle name="Separador de milhares 19 8 5 3" xfId="0" builtinId="53" customBuiltin="true"/>
    <cellStyle name="Separador de milhares 19 8 5 4" xfId="0" builtinId="53" customBuiltin="true"/>
    <cellStyle name="Separador de milhares 19 8 6" xfId="0" builtinId="53" customBuiltin="true"/>
    <cellStyle name="Separador de milhares 19 8 6 2" xfId="0" builtinId="53" customBuiltin="true"/>
    <cellStyle name="Separador de milhares 19 8 6 3" xfId="0" builtinId="53" customBuiltin="true"/>
    <cellStyle name="Separador de milhares 19 8 7" xfId="0" builtinId="53" customBuiltin="true"/>
    <cellStyle name="Separador de milhares 19 8 8" xfId="0" builtinId="53" customBuiltin="true"/>
    <cellStyle name="Separador de milhares 19 9" xfId="0" builtinId="53" customBuiltin="true"/>
    <cellStyle name="Separador de milhares 19 9 2" xfId="0" builtinId="53" customBuiltin="true"/>
    <cellStyle name="Separador de milhares 19 9 2 2" xfId="0" builtinId="53" customBuiltin="true"/>
    <cellStyle name="Separador de milhares 19 9 2 2 2" xfId="0" builtinId="53" customBuiltin="true"/>
    <cellStyle name="Separador de milhares 19 9 2 2 2 2" xfId="0" builtinId="53" customBuiltin="true"/>
    <cellStyle name="Separador de milhares 19 9 2 2 2 3" xfId="0" builtinId="53" customBuiltin="true"/>
    <cellStyle name="Separador de milhares 19 9 2 2 3" xfId="0" builtinId="53" customBuiltin="true"/>
    <cellStyle name="Separador de milhares 19 9 2 2 4" xfId="0" builtinId="53" customBuiltin="true"/>
    <cellStyle name="Separador de milhares 19 9 2 3" xfId="0" builtinId="53" customBuiltin="true"/>
    <cellStyle name="Separador de milhares 19 9 2 3 2" xfId="0" builtinId="53" customBuiltin="true"/>
    <cellStyle name="Separador de milhares 19 9 2 3 3" xfId="0" builtinId="53" customBuiltin="true"/>
    <cellStyle name="Separador de milhares 19 9 2 4" xfId="0" builtinId="53" customBuiltin="true"/>
    <cellStyle name="Separador de milhares 19 9 2 5" xfId="0" builtinId="53" customBuiltin="true"/>
    <cellStyle name="Separador de milhares 19 9 3" xfId="0" builtinId="53" customBuiltin="true"/>
    <cellStyle name="Separador de milhares 19 9 3 2" xfId="0" builtinId="53" customBuiltin="true"/>
    <cellStyle name="Separador de milhares 19 9 3 2 2" xfId="0" builtinId="53" customBuiltin="true"/>
    <cellStyle name="Separador de milhares 19 9 3 2 2 2" xfId="0" builtinId="53" customBuiltin="true"/>
    <cellStyle name="Separador de milhares 19 9 3 2 2 3" xfId="0" builtinId="53" customBuiltin="true"/>
    <cellStyle name="Separador de milhares 19 9 3 2 3" xfId="0" builtinId="53" customBuiltin="true"/>
    <cellStyle name="Separador de milhares 19 9 3 2 4" xfId="0" builtinId="53" customBuiltin="true"/>
    <cellStyle name="Separador de milhares 19 9 3 3" xfId="0" builtinId="53" customBuiltin="true"/>
    <cellStyle name="Separador de milhares 19 9 3 3 2" xfId="0" builtinId="53" customBuiltin="true"/>
    <cellStyle name="Separador de milhares 19 9 3 3 3" xfId="0" builtinId="53" customBuiltin="true"/>
    <cellStyle name="Separador de milhares 19 9 3 4" xfId="0" builtinId="53" customBuiltin="true"/>
    <cellStyle name="Separador de milhares 19 9 3 5" xfId="0" builtinId="53" customBuiltin="true"/>
    <cellStyle name="Separador de milhares 19 9 4" xfId="0" builtinId="53" customBuiltin="true"/>
    <cellStyle name="Separador de milhares 19 9 4 2" xfId="0" builtinId="53" customBuiltin="true"/>
    <cellStyle name="Separador de milhares 19 9 4 2 2" xfId="0" builtinId="53" customBuiltin="true"/>
    <cellStyle name="Separador de milhares 19 9 4 2 3" xfId="0" builtinId="53" customBuiltin="true"/>
    <cellStyle name="Separador de milhares 19 9 4 3" xfId="0" builtinId="53" customBuiltin="true"/>
    <cellStyle name="Separador de milhares 19 9 4 4" xfId="0" builtinId="53" customBuiltin="true"/>
    <cellStyle name="Separador de milhares 19 9 5" xfId="0" builtinId="53" customBuiltin="true"/>
    <cellStyle name="Separador de milhares 19 9 5 2" xfId="0" builtinId="53" customBuiltin="true"/>
    <cellStyle name="Separador de milhares 19 9 5 2 2" xfId="0" builtinId="53" customBuiltin="true"/>
    <cellStyle name="Separador de milhares 19 9 5 2 3" xfId="0" builtinId="53" customBuiltin="true"/>
    <cellStyle name="Separador de milhares 19 9 5 3" xfId="0" builtinId="53" customBuiltin="true"/>
    <cellStyle name="Separador de milhares 19 9 5 4" xfId="0" builtinId="53" customBuiltin="true"/>
    <cellStyle name="Separador de milhares 19 9 6" xfId="0" builtinId="53" customBuiltin="true"/>
    <cellStyle name="Separador de milhares 19 9 6 2" xfId="0" builtinId="53" customBuiltin="true"/>
    <cellStyle name="Separador de milhares 19 9 6 3" xfId="0" builtinId="53" customBuiltin="true"/>
    <cellStyle name="Separador de milhares 19 9 7" xfId="0" builtinId="53" customBuiltin="true"/>
    <cellStyle name="Separador de milhares 19 9 8" xfId="0" builtinId="53" customBuiltin="true"/>
    <cellStyle name="Separador de milhares 2" xfId="0" builtinId="53" customBuiltin="true"/>
    <cellStyle name="Separador de milhares 2 2" xfId="0" builtinId="53" customBuiltin="true"/>
    <cellStyle name="Separador de milhares 2 2 2" xfId="0" builtinId="53" customBuiltin="true"/>
    <cellStyle name="Separador de milhares 2 2 2 2" xfId="0" builtinId="53" customBuiltin="true"/>
    <cellStyle name="Separador de milhares 2 2 2 2 2" xfId="0" builtinId="53" customBuiltin="true"/>
    <cellStyle name="Separador de milhares 2 2 2 2 2 2" xfId="0" builtinId="53" customBuiltin="true"/>
    <cellStyle name="Separador de milhares 2 2 2 2 2 2 2" xfId="0" builtinId="53" customBuiltin="true"/>
    <cellStyle name="Separador de milhares 2 2 2 2 2 3" xfId="0" builtinId="53" customBuiltin="true"/>
    <cellStyle name="Separador de milhares 2 2 2 2 3" xfId="0" builtinId="53" customBuiltin="true"/>
    <cellStyle name="Separador de milhares 2 2 2 3" xfId="0" builtinId="53" customBuiltin="true"/>
    <cellStyle name="Separador de milhares 2 2 2 3 2" xfId="0" builtinId="53" customBuiltin="true"/>
    <cellStyle name="Separador de milhares 2 2 2 3 2 2" xfId="0" builtinId="53" customBuiltin="true"/>
    <cellStyle name="Separador de milhares 2 2 2 3 2 3" xfId="0" builtinId="53" customBuiltin="true"/>
    <cellStyle name="Separador de milhares 2 2 2 3 3" xfId="0" builtinId="53" customBuiltin="true"/>
    <cellStyle name="Separador de milhares 2 2 2 3 4" xfId="0" builtinId="53" customBuiltin="true"/>
    <cellStyle name="Separador de milhares 2 2 2 4" xfId="0" builtinId="53" customBuiltin="true"/>
    <cellStyle name="Separador de milhares 2 2 2 4 2" xfId="0" builtinId="53" customBuiltin="true"/>
    <cellStyle name="Separador de milhares 2 2 2 4 3" xfId="0" builtinId="53" customBuiltin="true"/>
    <cellStyle name="Separador de milhares 2 2 2 5" xfId="0" builtinId="53" customBuiltin="true"/>
    <cellStyle name="Separador de milhares 2 2 2 6" xfId="0" builtinId="53" customBuiltin="true"/>
    <cellStyle name="Separador de milhares 2 2 3" xfId="0" builtinId="53" customBuiltin="true"/>
    <cellStyle name="Separador de milhares 2 2 3 2" xfId="0" builtinId="53" customBuiltin="true"/>
    <cellStyle name="Separador de milhares 2 2 3 2 2" xfId="0" builtinId="53" customBuiltin="true"/>
    <cellStyle name="Separador de milhares 2 2 3 2 2 2" xfId="0" builtinId="53" customBuiltin="true"/>
    <cellStyle name="Separador de milhares 2 2 3 2 3" xfId="0" builtinId="53" customBuiltin="true"/>
    <cellStyle name="Separador de milhares 2 2 3 3" xfId="0" builtinId="53" customBuiltin="true"/>
    <cellStyle name="Separador de milhares 2 2 4" xfId="0" builtinId="53" customBuiltin="true"/>
    <cellStyle name="Separador de milhares 2 2 4 2" xfId="0" builtinId="53" customBuiltin="true"/>
    <cellStyle name="Separador de milhares 2 2 4 2 2" xfId="0" builtinId="53" customBuiltin="true"/>
    <cellStyle name="Separador de milhares 2 2 4 2 2 2" xfId="0" builtinId="53" customBuiltin="true"/>
    <cellStyle name="Separador de milhares 2 2 4 2 2 2 2" xfId="0" builtinId="53" customBuiltin="true"/>
    <cellStyle name="Separador de milhares 2 2 4 2 2 2 3" xfId="0" builtinId="53" customBuiltin="true"/>
    <cellStyle name="Separador de milhares 2 2 4 2 2 3" xfId="0" builtinId="53" customBuiltin="true"/>
    <cellStyle name="Separador de milhares 2 2 4 2 2 4" xfId="0" builtinId="53" customBuiltin="true"/>
    <cellStyle name="Separador de milhares 2 2 4 2 3" xfId="0" builtinId="53" customBuiltin="true"/>
    <cellStyle name="Separador de milhares 2 2 4 2 3 2" xfId="0" builtinId="53" customBuiltin="true"/>
    <cellStyle name="Separador de milhares 2 2 4 2 3 3" xfId="0" builtinId="53" customBuiltin="true"/>
    <cellStyle name="Separador de milhares 2 2 4 2 4" xfId="0" builtinId="53" customBuiltin="true"/>
    <cellStyle name="Separador de milhares 2 2 4 2 5" xfId="0" builtinId="53" customBuiltin="true"/>
    <cellStyle name="Separador de milhares 2 2 4 3" xfId="0" builtinId="53" customBuiltin="true"/>
    <cellStyle name="Separador de milhares 2 2 4 3 2" xfId="0" builtinId="53" customBuiltin="true"/>
    <cellStyle name="Separador de milhares 2 2 4 3 3" xfId="0" builtinId="53" customBuiltin="true"/>
    <cellStyle name="Separador de milhares 2 2 4 4" xfId="0" builtinId="53" customBuiltin="true"/>
    <cellStyle name="Separador de milhares 2 2 4 4 2" xfId="0" builtinId="53" customBuiltin="true"/>
    <cellStyle name="Separador de milhares 2 2 4 4 3" xfId="0" builtinId="53" customBuiltin="true"/>
    <cellStyle name="Separador de milhares 2 2 4 5" xfId="0" builtinId="53" customBuiltin="true"/>
    <cellStyle name="Separador de milhares 2 2 4 6" xfId="0" builtinId="53" customBuiltin="true"/>
    <cellStyle name="Separador de milhares 2 2 5" xfId="0" builtinId="53" customBuiltin="true"/>
    <cellStyle name="Separador de milhares 2 2 5 2" xfId="0" builtinId="53" customBuiltin="true"/>
    <cellStyle name="Separador de milhares 2 2 5 2 2" xfId="0" builtinId="53" customBuiltin="true"/>
    <cellStyle name="Separador de milhares 2 2 5 2 3" xfId="0" builtinId="53" customBuiltin="true"/>
    <cellStyle name="Separador de milhares 2 2 5 3" xfId="0" builtinId="53" customBuiltin="true"/>
    <cellStyle name="Separador de milhares 2 2 5 4" xfId="0" builtinId="53" customBuiltin="true"/>
    <cellStyle name="Separador de milhares 2 2 6" xfId="0" builtinId="53" customBuiltin="true"/>
    <cellStyle name="Separador de milhares 2 2 6 2" xfId="0" builtinId="53" customBuiltin="true"/>
    <cellStyle name="Separador de milhares 2 2 6 3" xfId="0" builtinId="53" customBuiltin="true"/>
    <cellStyle name="Separador de milhares 2 2 7" xfId="0" builtinId="53" customBuiltin="true"/>
    <cellStyle name="Separador de milhares 2 2 8" xfId="0" builtinId="53" customBuiltin="true"/>
    <cellStyle name="Separador de milhares 2 3" xfId="0" builtinId="53" customBuiltin="true"/>
    <cellStyle name="Separador de milhares 2 3 2" xfId="0" builtinId="53" customBuiltin="true"/>
    <cellStyle name="Separador de milhares 2 3 2 2" xfId="0" builtinId="53" customBuiltin="true"/>
    <cellStyle name="Separador de milhares 2 3 2 3" xfId="0" builtinId="53" customBuiltin="true"/>
    <cellStyle name="Separador de milhares 2 3 3" xfId="0" builtinId="53" customBuiltin="true"/>
    <cellStyle name="Separador de milhares 2 3 4" xfId="0" builtinId="53" customBuiltin="true"/>
    <cellStyle name="Separador de milhares 2 4" xfId="0" builtinId="53" customBuiltin="true"/>
    <cellStyle name="Separador de milhares 2 4 2" xfId="0" builtinId="53" customBuiltin="true"/>
    <cellStyle name="Separador de milhares 2 4 3" xfId="0" builtinId="53" customBuiltin="true"/>
    <cellStyle name="Separador de milhares 2 5" xfId="0" builtinId="53" customBuiltin="true"/>
    <cellStyle name="Separador de milhares 2 5 2" xfId="0" builtinId="53" customBuiltin="true"/>
    <cellStyle name="Separador de milhares 2 5 3" xfId="0" builtinId="53" customBuiltin="true"/>
    <cellStyle name="Separador de milhares 2 6" xfId="0" builtinId="53" customBuiltin="true"/>
    <cellStyle name="Separador de milhares 2 6 2" xfId="0" builtinId="53" customBuiltin="true"/>
    <cellStyle name="Separador de milhares 2 7" xfId="0" builtinId="53" customBuiltin="true"/>
    <cellStyle name="Separador de milhares 2 8" xfId="0" builtinId="53" customBuiltin="true"/>
    <cellStyle name="Separador de milhares 20" xfId="0" builtinId="53" customBuiltin="true"/>
    <cellStyle name="Separador de milhares 20 10" xfId="0" builtinId="53" customBuiltin="true"/>
    <cellStyle name="Separador de milhares 20 10 2" xfId="0" builtinId="53" customBuiltin="true"/>
    <cellStyle name="Separador de milhares 20 10 2 2" xfId="0" builtinId="53" customBuiltin="true"/>
    <cellStyle name="Separador de milhares 20 10 2 2 2" xfId="0" builtinId="53" customBuiltin="true"/>
    <cellStyle name="Separador de milhares 20 10 2 2 2 2" xfId="0" builtinId="53" customBuiltin="true"/>
    <cellStyle name="Separador de milhares 20 10 2 2 2 3" xfId="0" builtinId="53" customBuiltin="true"/>
    <cellStyle name="Separador de milhares 20 10 2 2 3" xfId="0" builtinId="53" customBuiltin="true"/>
    <cellStyle name="Separador de milhares 20 10 2 2 4" xfId="0" builtinId="53" customBuiltin="true"/>
    <cellStyle name="Separador de milhares 20 10 2 3" xfId="0" builtinId="53" customBuiltin="true"/>
    <cellStyle name="Separador de milhares 20 10 2 3 2" xfId="0" builtinId="53" customBuiltin="true"/>
    <cellStyle name="Separador de milhares 20 10 2 3 3" xfId="0" builtinId="53" customBuiltin="true"/>
    <cellStyle name="Separador de milhares 20 10 2 4" xfId="0" builtinId="53" customBuiltin="true"/>
    <cellStyle name="Separador de milhares 20 10 2 5" xfId="0" builtinId="53" customBuiltin="true"/>
    <cellStyle name="Separador de milhares 20 10 3" xfId="0" builtinId="53" customBuiltin="true"/>
    <cellStyle name="Separador de milhares 20 10 3 2" xfId="0" builtinId="53" customBuiltin="true"/>
    <cellStyle name="Separador de milhares 20 10 3 2 2" xfId="0" builtinId="53" customBuiltin="true"/>
    <cellStyle name="Separador de milhares 20 10 3 2 2 2" xfId="0" builtinId="53" customBuiltin="true"/>
    <cellStyle name="Separador de milhares 20 10 3 2 2 3" xfId="0" builtinId="53" customBuiltin="true"/>
    <cellStyle name="Separador de milhares 20 10 3 2 3" xfId="0" builtinId="53" customBuiltin="true"/>
    <cellStyle name="Separador de milhares 20 10 3 2 4" xfId="0" builtinId="53" customBuiltin="true"/>
    <cellStyle name="Separador de milhares 20 10 3 3" xfId="0" builtinId="53" customBuiltin="true"/>
    <cellStyle name="Separador de milhares 20 10 3 3 2" xfId="0" builtinId="53" customBuiltin="true"/>
    <cellStyle name="Separador de milhares 20 10 3 3 3" xfId="0" builtinId="53" customBuiltin="true"/>
    <cellStyle name="Separador de milhares 20 10 3 4" xfId="0" builtinId="53" customBuiltin="true"/>
    <cellStyle name="Separador de milhares 20 10 3 5" xfId="0" builtinId="53" customBuiltin="true"/>
    <cellStyle name="Separador de milhares 20 10 4" xfId="0" builtinId="53" customBuiltin="true"/>
    <cellStyle name="Separador de milhares 20 10 4 2" xfId="0" builtinId="53" customBuiltin="true"/>
    <cellStyle name="Separador de milhares 20 10 4 2 2" xfId="0" builtinId="53" customBuiltin="true"/>
    <cellStyle name="Separador de milhares 20 10 4 2 3" xfId="0" builtinId="53" customBuiltin="true"/>
    <cellStyle name="Separador de milhares 20 10 4 3" xfId="0" builtinId="53" customBuiltin="true"/>
    <cellStyle name="Separador de milhares 20 10 4 4" xfId="0" builtinId="53" customBuiltin="true"/>
    <cellStyle name="Separador de milhares 20 10 5" xfId="0" builtinId="53" customBuiltin="true"/>
    <cellStyle name="Separador de milhares 20 10 5 2" xfId="0" builtinId="53" customBuiltin="true"/>
    <cellStyle name="Separador de milhares 20 10 5 2 2" xfId="0" builtinId="53" customBuiltin="true"/>
    <cellStyle name="Separador de milhares 20 10 5 2 3" xfId="0" builtinId="53" customBuiltin="true"/>
    <cellStyle name="Separador de milhares 20 10 5 3" xfId="0" builtinId="53" customBuiltin="true"/>
    <cellStyle name="Separador de milhares 20 10 5 4" xfId="0" builtinId="53" customBuiltin="true"/>
    <cellStyle name="Separador de milhares 20 10 6" xfId="0" builtinId="53" customBuiltin="true"/>
    <cellStyle name="Separador de milhares 20 10 6 2" xfId="0" builtinId="53" customBuiltin="true"/>
    <cellStyle name="Separador de milhares 20 10 6 3" xfId="0" builtinId="53" customBuiltin="true"/>
    <cellStyle name="Separador de milhares 20 10 7" xfId="0" builtinId="53" customBuiltin="true"/>
    <cellStyle name="Separador de milhares 20 10 8" xfId="0" builtinId="53" customBuiltin="true"/>
    <cellStyle name="Separador de milhares 20 11" xfId="0" builtinId="53" customBuiltin="true"/>
    <cellStyle name="Separador de milhares 20 11 2" xfId="0" builtinId="53" customBuiltin="true"/>
    <cellStyle name="Separador de milhares 20 11 2 2" xfId="0" builtinId="53" customBuiltin="true"/>
    <cellStyle name="Separador de milhares 20 11 2 2 2" xfId="0" builtinId="53" customBuiltin="true"/>
    <cellStyle name="Separador de milhares 20 11 2 2 2 2" xfId="0" builtinId="53" customBuiltin="true"/>
    <cellStyle name="Separador de milhares 20 11 2 2 2 3" xfId="0" builtinId="53" customBuiltin="true"/>
    <cellStyle name="Separador de milhares 20 11 2 2 3" xfId="0" builtinId="53" customBuiltin="true"/>
    <cellStyle name="Separador de milhares 20 11 2 2 4" xfId="0" builtinId="53" customBuiltin="true"/>
    <cellStyle name="Separador de milhares 20 11 2 3" xfId="0" builtinId="53" customBuiltin="true"/>
    <cellStyle name="Separador de milhares 20 11 2 3 2" xfId="0" builtinId="53" customBuiltin="true"/>
    <cellStyle name="Separador de milhares 20 11 2 3 3" xfId="0" builtinId="53" customBuiltin="true"/>
    <cellStyle name="Separador de milhares 20 11 2 4" xfId="0" builtinId="53" customBuiltin="true"/>
    <cellStyle name="Separador de milhares 20 11 2 5" xfId="0" builtinId="53" customBuiltin="true"/>
    <cellStyle name="Separador de milhares 20 11 3" xfId="0" builtinId="53" customBuiltin="true"/>
    <cellStyle name="Separador de milhares 20 11 3 2" xfId="0" builtinId="53" customBuiltin="true"/>
    <cellStyle name="Separador de milhares 20 11 3 2 2" xfId="0" builtinId="53" customBuiltin="true"/>
    <cellStyle name="Separador de milhares 20 11 3 2 2 2" xfId="0" builtinId="53" customBuiltin="true"/>
    <cellStyle name="Separador de milhares 20 11 3 2 2 3" xfId="0" builtinId="53" customBuiltin="true"/>
    <cellStyle name="Separador de milhares 20 11 3 2 3" xfId="0" builtinId="53" customBuiltin="true"/>
    <cellStyle name="Separador de milhares 20 11 3 2 4" xfId="0" builtinId="53" customBuiltin="true"/>
    <cellStyle name="Separador de milhares 20 11 3 3" xfId="0" builtinId="53" customBuiltin="true"/>
    <cellStyle name="Separador de milhares 20 11 3 3 2" xfId="0" builtinId="53" customBuiltin="true"/>
    <cellStyle name="Separador de milhares 20 11 3 3 3" xfId="0" builtinId="53" customBuiltin="true"/>
    <cellStyle name="Separador de milhares 20 11 3 4" xfId="0" builtinId="53" customBuiltin="true"/>
    <cellStyle name="Separador de milhares 20 11 3 5" xfId="0" builtinId="53" customBuiltin="true"/>
    <cellStyle name="Separador de milhares 20 11 4" xfId="0" builtinId="53" customBuiltin="true"/>
    <cellStyle name="Separador de milhares 20 11 4 2" xfId="0" builtinId="53" customBuiltin="true"/>
    <cellStyle name="Separador de milhares 20 11 4 2 2" xfId="0" builtinId="53" customBuiltin="true"/>
    <cellStyle name="Separador de milhares 20 11 4 2 3" xfId="0" builtinId="53" customBuiltin="true"/>
    <cellStyle name="Separador de milhares 20 11 4 3" xfId="0" builtinId="53" customBuiltin="true"/>
    <cellStyle name="Separador de milhares 20 11 4 4" xfId="0" builtinId="53" customBuiltin="true"/>
    <cellStyle name="Separador de milhares 20 11 5" xfId="0" builtinId="53" customBuiltin="true"/>
    <cellStyle name="Separador de milhares 20 11 5 2" xfId="0" builtinId="53" customBuiltin="true"/>
    <cellStyle name="Separador de milhares 20 11 5 2 2" xfId="0" builtinId="53" customBuiltin="true"/>
    <cellStyle name="Separador de milhares 20 11 5 2 3" xfId="0" builtinId="53" customBuiltin="true"/>
    <cellStyle name="Separador de milhares 20 11 5 3" xfId="0" builtinId="53" customBuiltin="true"/>
    <cellStyle name="Separador de milhares 20 11 5 4" xfId="0" builtinId="53" customBuiltin="true"/>
    <cellStyle name="Separador de milhares 20 11 6" xfId="0" builtinId="53" customBuiltin="true"/>
    <cellStyle name="Separador de milhares 20 11 6 2" xfId="0" builtinId="53" customBuiltin="true"/>
    <cellStyle name="Separador de milhares 20 11 6 3" xfId="0" builtinId="53" customBuiltin="true"/>
    <cellStyle name="Separador de milhares 20 11 7" xfId="0" builtinId="53" customBuiltin="true"/>
    <cellStyle name="Separador de milhares 20 11 8" xfId="0" builtinId="53" customBuiltin="true"/>
    <cellStyle name="Separador de milhares 20 12" xfId="0" builtinId="53" customBuiltin="true"/>
    <cellStyle name="Separador de milhares 20 12 2" xfId="0" builtinId="53" customBuiltin="true"/>
    <cellStyle name="Separador de milhares 20 12 2 2" xfId="0" builtinId="53" customBuiltin="true"/>
    <cellStyle name="Separador de milhares 20 12 2 2 2" xfId="0" builtinId="53" customBuiltin="true"/>
    <cellStyle name="Separador de milhares 20 12 2 2 2 2" xfId="0" builtinId="53" customBuiltin="true"/>
    <cellStyle name="Separador de milhares 20 12 2 2 2 3" xfId="0" builtinId="53" customBuiltin="true"/>
    <cellStyle name="Separador de milhares 20 12 2 2 3" xfId="0" builtinId="53" customBuiltin="true"/>
    <cellStyle name="Separador de milhares 20 12 2 2 4" xfId="0" builtinId="53" customBuiltin="true"/>
    <cellStyle name="Separador de milhares 20 12 2 3" xfId="0" builtinId="53" customBuiltin="true"/>
    <cellStyle name="Separador de milhares 20 12 2 3 2" xfId="0" builtinId="53" customBuiltin="true"/>
    <cellStyle name="Separador de milhares 20 12 2 3 3" xfId="0" builtinId="53" customBuiltin="true"/>
    <cellStyle name="Separador de milhares 20 12 2 4" xfId="0" builtinId="53" customBuiltin="true"/>
    <cellStyle name="Separador de milhares 20 12 2 5" xfId="0" builtinId="53" customBuiltin="true"/>
    <cellStyle name="Separador de milhares 20 12 3" xfId="0" builtinId="53" customBuiltin="true"/>
    <cellStyle name="Separador de milhares 20 12 3 2" xfId="0" builtinId="53" customBuiltin="true"/>
    <cellStyle name="Separador de milhares 20 12 3 2 2" xfId="0" builtinId="53" customBuiltin="true"/>
    <cellStyle name="Separador de milhares 20 12 3 2 2 2" xfId="0" builtinId="53" customBuiltin="true"/>
    <cellStyle name="Separador de milhares 20 12 3 2 2 3" xfId="0" builtinId="53" customBuiltin="true"/>
    <cellStyle name="Separador de milhares 20 12 3 2 3" xfId="0" builtinId="53" customBuiltin="true"/>
    <cellStyle name="Separador de milhares 20 12 3 2 4" xfId="0" builtinId="53" customBuiltin="true"/>
    <cellStyle name="Separador de milhares 20 12 3 3" xfId="0" builtinId="53" customBuiltin="true"/>
    <cellStyle name="Separador de milhares 20 12 3 3 2" xfId="0" builtinId="53" customBuiltin="true"/>
    <cellStyle name="Separador de milhares 20 12 3 3 3" xfId="0" builtinId="53" customBuiltin="true"/>
    <cellStyle name="Separador de milhares 20 12 3 4" xfId="0" builtinId="53" customBuiltin="true"/>
    <cellStyle name="Separador de milhares 20 12 3 5" xfId="0" builtinId="53" customBuiltin="true"/>
    <cellStyle name="Separador de milhares 20 12 4" xfId="0" builtinId="53" customBuiltin="true"/>
    <cellStyle name="Separador de milhares 20 12 4 2" xfId="0" builtinId="53" customBuiltin="true"/>
    <cellStyle name="Separador de milhares 20 12 4 2 2" xfId="0" builtinId="53" customBuiltin="true"/>
    <cellStyle name="Separador de milhares 20 12 4 2 3" xfId="0" builtinId="53" customBuiltin="true"/>
    <cellStyle name="Separador de milhares 20 12 4 3" xfId="0" builtinId="53" customBuiltin="true"/>
    <cellStyle name="Separador de milhares 20 12 4 4" xfId="0" builtinId="53" customBuiltin="true"/>
    <cellStyle name="Separador de milhares 20 12 5" xfId="0" builtinId="53" customBuiltin="true"/>
    <cellStyle name="Separador de milhares 20 12 5 2" xfId="0" builtinId="53" customBuiltin="true"/>
    <cellStyle name="Separador de milhares 20 12 5 2 2" xfId="0" builtinId="53" customBuiltin="true"/>
    <cellStyle name="Separador de milhares 20 12 5 2 3" xfId="0" builtinId="53" customBuiltin="true"/>
    <cellStyle name="Separador de milhares 20 12 5 3" xfId="0" builtinId="53" customBuiltin="true"/>
    <cellStyle name="Separador de milhares 20 12 5 4" xfId="0" builtinId="53" customBuiltin="true"/>
    <cellStyle name="Separador de milhares 20 12 6" xfId="0" builtinId="53" customBuiltin="true"/>
    <cellStyle name="Separador de milhares 20 12 6 2" xfId="0" builtinId="53" customBuiltin="true"/>
    <cellStyle name="Separador de milhares 20 12 6 3" xfId="0" builtinId="53" customBuiltin="true"/>
    <cellStyle name="Separador de milhares 20 12 7" xfId="0" builtinId="53" customBuiltin="true"/>
    <cellStyle name="Separador de milhares 20 12 8" xfId="0" builtinId="53" customBuiltin="true"/>
    <cellStyle name="Separador de milhares 20 13" xfId="0" builtinId="53" customBuiltin="true"/>
    <cellStyle name="Separador de milhares 20 13 2" xfId="0" builtinId="53" customBuiltin="true"/>
    <cellStyle name="Separador de milhares 20 13 2 2" xfId="0" builtinId="53" customBuiltin="true"/>
    <cellStyle name="Separador de milhares 20 13 2 2 2" xfId="0" builtinId="53" customBuiltin="true"/>
    <cellStyle name="Separador de milhares 20 13 2 2 3" xfId="0" builtinId="53" customBuiltin="true"/>
    <cellStyle name="Separador de milhares 20 13 2 3" xfId="0" builtinId="53" customBuiltin="true"/>
    <cellStyle name="Separador de milhares 20 13 2 4" xfId="0" builtinId="53" customBuiltin="true"/>
    <cellStyle name="Separador de milhares 20 13 3" xfId="0" builtinId="53" customBuiltin="true"/>
    <cellStyle name="Separador de milhares 20 13 3 2" xfId="0" builtinId="53" customBuiltin="true"/>
    <cellStyle name="Separador de milhares 20 13 3 3" xfId="0" builtinId="53" customBuiltin="true"/>
    <cellStyle name="Separador de milhares 20 13 4" xfId="0" builtinId="53" customBuiltin="true"/>
    <cellStyle name="Separador de milhares 20 13 5" xfId="0" builtinId="53" customBuiltin="true"/>
    <cellStyle name="Separador de milhares 20 14" xfId="0" builtinId="53" customBuiltin="true"/>
    <cellStyle name="Separador de milhares 20 14 2" xfId="0" builtinId="53" customBuiltin="true"/>
    <cellStyle name="Separador de milhares 20 14 2 2" xfId="0" builtinId="53" customBuiltin="true"/>
    <cellStyle name="Separador de milhares 20 14 2 2 2" xfId="0" builtinId="53" customBuiltin="true"/>
    <cellStyle name="Separador de milhares 20 14 2 2 3" xfId="0" builtinId="53" customBuiltin="true"/>
    <cellStyle name="Separador de milhares 20 14 2 3" xfId="0" builtinId="53" customBuiltin="true"/>
    <cellStyle name="Separador de milhares 20 14 2 4" xfId="0" builtinId="53" customBuiltin="true"/>
    <cellStyle name="Separador de milhares 20 14 3" xfId="0" builtinId="53" customBuiltin="true"/>
    <cellStyle name="Separador de milhares 20 14 3 2" xfId="0" builtinId="53" customBuiltin="true"/>
    <cellStyle name="Separador de milhares 20 14 3 3" xfId="0" builtinId="53" customBuiltin="true"/>
    <cellStyle name="Separador de milhares 20 14 4" xfId="0" builtinId="53" customBuiltin="true"/>
    <cellStyle name="Separador de milhares 20 14 5" xfId="0" builtinId="53" customBuiltin="true"/>
    <cellStyle name="Separador de milhares 20 15" xfId="0" builtinId="53" customBuiltin="true"/>
    <cellStyle name="Separador de milhares 20 15 2" xfId="0" builtinId="53" customBuiltin="true"/>
    <cellStyle name="Separador de milhares 20 15 2 2" xfId="0" builtinId="53" customBuiltin="true"/>
    <cellStyle name="Separador de milhares 20 15 2 3" xfId="0" builtinId="53" customBuiltin="true"/>
    <cellStyle name="Separador de milhares 20 15 3" xfId="0" builtinId="53" customBuiltin="true"/>
    <cellStyle name="Separador de milhares 20 15 4" xfId="0" builtinId="53" customBuiltin="true"/>
    <cellStyle name="Separador de milhares 20 16" xfId="0" builtinId="53" customBuiltin="true"/>
    <cellStyle name="Separador de milhares 20 16 2" xfId="0" builtinId="53" customBuiltin="true"/>
    <cellStyle name="Separador de milhares 20 16 2 2" xfId="0" builtinId="53" customBuiltin="true"/>
    <cellStyle name="Separador de milhares 20 16 2 3" xfId="0" builtinId="53" customBuiltin="true"/>
    <cellStyle name="Separador de milhares 20 16 3" xfId="0" builtinId="53" customBuiltin="true"/>
    <cellStyle name="Separador de milhares 20 16 4" xfId="0" builtinId="53" customBuiltin="true"/>
    <cellStyle name="Separador de milhares 20 17" xfId="0" builtinId="53" customBuiltin="true"/>
    <cellStyle name="Separador de milhares 20 17 2" xfId="0" builtinId="53" customBuiltin="true"/>
    <cellStyle name="Separador de milhares 20 17 3" xfId="0" builtinId="53" customBuiltin="true"/>
    <cellStyle name="Separador de milhares 20 18" xfId="0" builtinId="53" customBuiltin="true"/>
    <cellStyle name="Separador de milhares 20 19" xfId="0" builtinId="53" customBuiltin="true"/>
    <cellStyle name="Separador de milhares 20 2" xfId="0" builtinId="53" customBuiltin="true"/>
    <cellStyle name="Separador de milhares 20 2 2" xfId="0" builtinId="53" customBuiltin="true"/>
    <cellStyle name="Separador de milhares 20 2 2 2" xfId="0" builtinId="53" customBuiltin="true"/>
    <cellStyle name="Separador de milhares 20 2 2 2 2" xfId="0" builtinId="53" customBuiltin="true"/>
    <cellStyle name="Separador de milhares 20 2 2 2 2 2" xfId="0" builtinId="53" customBuiltin="true"/>
    <cellStyle name="Separador de milhares 20 2 2 2 2 3" xfId="0" builtinId="53" customBuiltin="true"/>
    <cellStyle name="Separador de milhares 20 2 2 2 3" xfId="0" builtinId="53" customBuiltin="true"/>
    <cellStyle name="Separador de milhares 20 2 2 2 4" xfId="0" builtinId="53" customBuiltin="true"/>
    <cellStyle name="Separador de milhares 20 2 2 3" xfId="0" builtinId="53" customBuiltin="true"/>
    <cellStyle name="Separador de milhares 20 2 2 3 2" xfId="0" builtinId="53" customBuiltin="true"/>
    <cellStyle name="Separador de milhares 20 2 2 3 3" xfId="0" builtinId="53" customBuiltin="true"/>
    <cellStyle name="Separador de milhares 20 2 2 4" xfId="0" builtinId="53" customBuiltin="true"/>
    <cellStyle name="Separador de milhares 20 2 2 5" xfId="0" builtinId="53" customBuiltin="true"/>
    <cellStyle name="Separador de milhares 20 2 3" xfId="0" builtinId="53" customBuiltin="true"/>
    <cellStyle name="Separador de milhares 20 2 3 2" xfId="0" builtinId="53" customBuiltin="true"/>
    <cellStyle name="Separador de milhares 20 2 3 2 2" xfId="0" builtinId="53" customBuiltin="true"/>
    <cellStyle name="Separador de milhares 20 2 3 2 2 2" xfId="0" builtinId="53" customBuiltin="true"/>
    <cellStyle name="Separador de milhares 20 2 3 2 2 3" xfId="0" builtinId="53" customBuiltin="true"/>
    <cellStyle name="Separador de milhares 20 2 3 2 3" xfId="0" builtinId="53" customBuiltin="true"/>
    <cellStyle name="Separador de milhares 20 2 3 2 4" xfId="0" builtinId="53" customBuiltin="true"/>
    <cellStyle name="Separador de milhares 20 2 3 3" xfId="0" builtinId="53" customBuiltin="true"/>
    <cellStyle name="Separador de milhares 20 2 3 3 2" xfId="0" builtinId="53" customBuiltin="true"/>
    <cellStyle name="Separador de milhares 20 2 3 3 3" xfId="0" builtinId="53" customBuiltin="true"/>
    <cellStyle name="Separador de milhares 20 2 3 4" xfId="0" builtinId="53" customBuiltin="true"/>
    <cellStyle name="Separador de milhares 20 2 3 5" xfId="0" builtinId="53" customBuiltin="true"/>
    <cellStyle name="Separador de milhares 20 2 4" xfId="0" builtinId="53" customBuiltin="true"/>
    <cellStyle name="Separador de milhares 20 2 4 2" xfId="0" builtinId="53" customBuiltin="true"/>
    <cellStyle name="Separador de milhares 20 2 4 2 2" xfId="0" builtinId="53" customBuiltin="true"/>
    <cellStyle name="Separador de milhares 20 2 4 2 3" xfId="0" builtinId="53" customBuiltin="true"/>
    <cellStyle name="Separador de milhares 20 2 4 3" xfId="0" builtinId="53" customBuiltin="true"/>
    <cellStyle name="Separador de milhares 20 2 4 4" xfId="0" builtinId="53" customBuiltin="true"/>
    <cellStyle name="Separador de milhares 20 2 5" xfId="0" builtinId="53" customBuiltin="true"/>
    <cellStyle name="Separador de milhares 20 2 5 2" xfId="0" builtinId="53" customBuiltin="true"/>
    <cellStyle name="Separador de milhares 20 2 5 2 2" xfId="0" builtinId="53" customBuiltin="true"/>
    <cellStyle name="Separador de milhares 20 2 5 2 3" xfId="0" builtinId="53" customBuiltin="true"/>
    <cellStyle name="Separador de milhares 20 2 5 3" xfId="0" builtinId="53" customBuiltin="true"/>
    <cellStyle name="Separador de milhares 20 2 5 4" xfId="0" builtinId="53" customBuiltin="true"/>
    <cellStyle name="Separador de milhares 20 2 6" xfId="0" builtinId="53" customBuiltin="true"/>
    <cellStyle name="Separador de milhares 20 2 6 2" xfId="0" builtinId="53" customBuiltin="true"/>
    <cellStyle name="Separador de milhares 20 2 6 3" xfId="0" builtinId="53" customBuiltin="true"/>
    <cellStyle name="Separador de milhares 20 2 7" xfId="0" builtinId="53" customBuiltin="true"/>
    <cellStyle name="Separador de milhares 20 2 8" xfId="0" builtinId="53" customBuiltin="true"/>
    <cellStyle name="Separador de milhares 20 3" xfId="0" builtinId="53" customBuiltin="true"/>
    <cellStyle name="Separador de milhares 20 3 2" xfId="0" builtinId="53" customBuiltin="true"/>
    <cellStyle name="Separador de milhares 20 3 2 2" xfId="0" builtinId="53" customBuiltin="true"/>
    <cellStyle name="Separador de milhares 20 3 2 2 2" xfId="0" builtinId="53" customBuiltin="true"/>
    <cellStyle name="Separador de milhares 20 3 2 2 2 2" xfId="0" builtinId="53" customBuiltin="true"/>
    <cellStyle name="Separador de milhares 20 3 2 2 2 3" xfId="0" builtinId="53" customBuiltin="true"/>
    <cellStyle name="Separador de milhares 20 3 2 2 3" xfId="0" builtinId="53" customBuiltin="true"/>
    <cellStyle name="Separador de milhares 20 3 2 2 4" xfId="0" builtinId="53" customBuiltin="true"/>
    <cellStyle name="Separador de milhares 20 3 2 3" xfId="0" builtinId="53" customBuiltin="true"/>
    <cellStyle name="Separador de milhares 20 3 2 3 2" xfId="0" builtinId="53" customBuiltin="true"/>
    <cellStyle name="Separador de milhares 20 3 2 3 3" xfId="0" builtinId="53" customBuiltin="true"/>
    <cellStyle name="Separador de milhares 20 3 2 4" xfId="0" builtinId="53" customBuiltin="true"/>
    <cellStyle name="Separador de milhares 20 3 2 5" xfId="0" builtinId="53" customBuiltin="true"/>
    <cellStyle name="Separador de milhares 20 3 3" xfId="0" builtinId="53" customBuiltin="true"/>
    <cellStyle name="Separador de milhares 20 3 3 2" xfId="0" builtinId="53" customBuiltin="true"/>
    <cellStyle name="Separador de milhares 20 3 3 2 2" xfId="0" builtinId="53" customBuiltin="true"/>
    <cellStyle name="Separador de milhares 20 3 3 2 2 2" xfId="0" builtinId="53" customBuiltin="true"/>
    <cellStyle name="Separador de milhares 20 3 3 2 2 3" xfId="0" builtinId="53" customBuiltin="true"/>
    <cellStyle name="Separador de milhares 20 3 3 2 3" xfId="0" builtinId="53" customBuiltin="true"/>
    <cellStyle name="Separador de milhares 20 3 3 2 4" xfId="0" builtinId="53" customBuiltin="true"/>
    <cellStyle name="Separador de milhares 20 3 3 3" xfId="0" builtinId="53" customBuiltin="true"/>
    <cellStyle name="Separador de milhares 20 3 3 3 2" xfId="0" builtinId="53" customBuiltin="true"/>
    <cellStyle name="Separador de milhares 20 3 3 3 3" xfId="0" builtinId="53" customBuiltin="true"/>
    <cellStyle name="Separador de milhares 20 3 3 4" xfId="0" builtinId="53" customBuiltin="true"/>
    <cellStyle name="Separador de milhares 20 3 3 5" xfId="0" builtinId="53" customBuiltin="true"/>
    <cellStyle name="Separador de milhares 20 3 4" xfId="0" builtinId="53" customBuiltin="true"/>
    <cellStyle name="Separador de milhares 20 3 4 2" xfId="0" builtinId="53" customBuiltin="true"/>
    <cellStyle name="Separador de milhares 20 3 4 2 2" xfId="0" builtinId="53" customBuiltin="true"/>
    <cellStyle name="Separador de milhares 20 3 4 2 3" xfId="0" builtinId="53" customBuiltin="true"/>
    <cellStyle name="Separador de milhares 20 3 4 3" xfId="0" builtinId="53" customBuiltin="true"/>
    <cellStyle name="Separador de milhares 20 3 4 4" xfId="0" builtinId="53" customBuiltin="true"/>
    <cellStyle name="Separador de milhares 20 3 5" xfId="0" builtinId="53" customBuiltin="true"/>
    <cellStyle name="Separador de milhares 20 3 5 2" xfId="0" builtinId="53" customBuiltin="true"/>
    <cellStyle name="Separador de milhares 20 3 5 2 2" xfId="0" builtinId="53" customBuiltin="true"/>
    <cellStyle name="Separador de milhares 20 3 5 2 3" xfId="0" builtinId="53" customBuiltin="true"/>
    <cellStyle name="Separador de milhares 20 3 5 3" xfId="0" builtinId="53" customBuiltin="true"/>
    <cellStyle name="Separador de milhares 20 3 5 4" xfId="0" builtinId="53" customBuiltin="true"/>
    <cellStyle name="Separador de milhares 20 3 6" xfId="0" builtinId="53" customBuiltin="true"/>
    <cellStyle name="Separador de milhares 20 3 6 2" xfId="0" builtinId="53" customBuiltin="true"/>
    <cellStyle name="Separador de milhares 20 3 6 3" xfId="0" builtinId="53" customBuiltin="true"/>
    <cellStyle name="Separador de milhares 20 3 7" xfId="0" builtinId="53" customBuiltin="true"/>
    <cellStyle name="Separador de milhares 20 3 8" xfId="0" builtinId="53" customBuiltin="true"/>
    <cellStyle name="Separador de milhares 20 4" xfId="0" builtinId="53" customBuiltin="true"/>
    <cellStyle name="Separador de milhares 20 4 2" xfId="0" builtinId="53" customBuiltin="true"/>
    <cellStyle name="Separador de milhares 20 4 2 2" xfId="0" builtinId="53" customBuiltin="true"/>
    <cellStyle name="Separador de milhares 20 4 2 2 2" xfId="0" builtinId="53" customBuiltin="true"/>
    <cellStyle name="Separador de milhares 20 4 2 2 2 2" xfId="0" builtinId="53" customBuiltin="true"/>
    <cellStyle name="Separador de milhares 20 4 2 2 2 3" xfId="0" builtinId="53" customBuiltin="true"/>
    <cellStyle name="Separador de milhares 20 4 2 2 3" xfId="0" builtinId="53" customBuiltin="true"/>
    <cellStyle name="Separador de milhares 20 4 2 2 4" xfId="0" builtinId="53" customBuiltin="true"/>
    <cellStyle name="Separador de milhares 20 4 2 3" xfId="0" builtinId="53" customBuiltin="true"/>
    <cellStyle name="Separador de milhares 20 4 2 3 2" xfId="0" builtinId="53" customBuiltin="true"/>
    <cellStyle name="Separador de milhares 20 4 2 3 3" xfId="0" builtinId="53" customBuiltin="true"/>
    <cellStyle name="Separador de milhares 20 4 2 4" xfId="0" builtinId="53" customBuiltin="true"/>
    <cellStyle name="Separador de milhares 20 4 2 5" xfId="0" builtinId="53" customBuiltin="true"/>
    <cellStyle name="Separador de milhares 20 4 3" xfId="0" builtinId="53" customBuiltin="true"/>
    <cellStyle name="Separador de milhares 20 4 3 2" xfId="0" builtinId="53" customBuiltin="true"/>
    <cellStyle name="Separador de milhares 20 4 3 2 2" xfId="0" builtinId="53" customBuiltin="true"/>
    <cellStyle name="Separador de milhares 20 4 3 2 2 2" xfId="0" builtinId="53" customBuiltin="true"/>
    <cellStyle name="Separador de milhares 20 4 3 2 2 3" xfId="0" builtinId="53" customBuiltin="true"/>
    <cellStyle name="Separador de milhares 20 4 3 2 3" xfId="0" builtinId="53" customBuiltin="true"/>
    <cellStyle name="Separador de milhares 20 4 3 2 4" xfId="0" builtinId="53" customBuiltin="true"/>
    <cellStyle name="Separador de milhares 20 4 3 3" xfId="0" builtinId="53" customBuiltin="true"/>
    <cellStyle name="Separador de milhares 20 4 3 3 2" xfId="0" builtinId="53" customBuiltin="true"/>
    <cellStyle name="Separador de milhares 20 4 3 3 3" xfId="0" builtinId="53" customBuiltin="true"/>
    <cellStyle name="Separador de milhares 20 4 3 4" xfId="0" builtinId="53" customBuiltin="true"/>
    <cellStyle name="Separador de milhares 20 4 3 5" xfId="0" builtinId="53" customBuiltin="true"/>
    <cellStyle name="Separador de milhares 20 4 4" xfId="0" builtinId="53" customBuiltin="true"/>
    <cellStyle name="Separador de milhares 20 4 4 2" xfId="0" builtinId="53" customBuiltin="true"/>
    <cellStyle name="Separador de milhares 20 4 4 2 2" xfId="0" builtinId="53" customBuiltin="true"/>
    <cellStyle name="Separador de milhares 20 4 4 2 3" xfId="0" builtinId="53" customBuiltin="true"/>
    <cellStyle name="Separador de milhares 20 4 4 3" xfId="0" builtinId="53" customBuiltin="true"/>
    <cellStyle name="Separador de milhares 20 4 4 4" xfId="0" builtinId="53" customBuiltin="true"/>
    <cellStyle name="Separador de milhares 20 4 5" xfId="0" builtinId="53" customBuiltin="true"/>
    <cellStyle name="Separador de milhares 20 4 5 2" xfId="0" builtinId="53" customBuiltin="true"/>
    <cellStyle name="Separador de milhares 20 4 5 2 2" xfId="0" builtinId="53" customBuiltin="true"/>
    <cellStyle name="Separador de milhares 20 4 5 2 3" xfId="0" builtinId="53" customBuiltin="true"/>
    <cellStyle name="Separador de milhares 20 4 5 3" xfId="0" builtinId="53" customBuiltin="true"/>
    <cellStyle name="Separador de milhares 20 4 5 4" xfId="0" builtinId="53" customBuiltin="true"/>
    <cellStyle name="Separador de milhares 20 4 6" xfId="0" builtinId="53" customBuiltin="true"/>
    <cellStyle name="Separador de milhares 20 4 6 2" xfId="0" builtinId="53" customBuiltin="true"/>
    <cellStyle name="Separador de milhares 20 4 6 3" xfId="0" builtinId="53" customBuiltin="true"/>
    <cellStyle name="Separador de milhares 20 4 7" xfId="0" builtinId="53" customBuiltin="true"/>
    <cellStyle name="Separador de milhares 20 4 8" xfId="0" builtinId="53" customBuiltin="true"/>
    <cellStyle name="Separador de milhares 20 5" xfId="0" builtinId="53" customBuiltin="true"/>
    <cellStyle name="Separador de milhares 20 5 2" xfId="0" builtinId="53" customBuiltin="true"/>
    <cellStyle name="Separador de milhares 20 5 2 2" xfId="0" builtinId="53" customBuiltin="true"/>
    <cellStyle name="Separador de milhares 20 5 2 2 2" xfId="0" builtinId="53" customBuiltin="true"/>
    <cellStyle name="Separador de milhares 20 5 2 2 2 2" xfId="0" builtinId="53" customBuiltin="true"/>
    <cellStyle name="Separador de milhares 20 5 2 2 2 3" xfId="0" builtinId="53" customBuiltin="true"/>
    <cellStyle name="Separador de milhares 20 5 2 2 3" xfId="0" builtinId="53" customBuiltin="true"/>
    <cellStyle name="Separador de milhares 20 5 2 2 4" xfId="0" builtinId="53" customBuiltin="true"/>
    <cellStyle name="Separador de milhares 20 5 2 3" xfId="0" builtinId="53" customBuiltin="true"/>
    <cellStyle name="Separador de milhares 20 5 2 3 2" xfId="0" builtinId="53" customBuiltin="true"/>
    <cellStyle name="Separador de milhares 20 5 2 3 3" xfId="0" builtinId="53" customBuiltin="true"/>
    <cellStyle name="Separador de milhares 20 5 2 4" xfId="0" builtinId="53" customBuiltin="true"/>
    <cellStyle name="Separador de milhares 20 5 2 5" xfId="0" builtinId="53" customBuiltin="true"/>
    <cellStyle name="Separador de milhares 20 5 3" xfId="0" builtinId="53" customBuiltin="true"/>
    <cellStyle name="Separador de milhares 20 5 3 2" xfId="0" builtinId="53" customBuiltin="true"/>
    <cellStyle name="Separador de milhares 20 5 3 2 2" xfId="0" builtinId="53" customBuiltin="true"/>
    <cellStyle name="Separador de milhares 20 5 3 2 2 2" xfId="0" builtinId="53" customBuiltin="true"/>
    <cellStyle name="Separador de milhares 20 5 3 2 2 3" xfId="0" builtinId="53" customBuiltin="true"/>
    <cellStyle name="Separador de milhares 20 5 3 2 3" xfId="0" builtinId="53" customBuiltin="true"/>
    <cellStyle name="Separador de milhares 20 5 3 2 4" xfId="0" builtinId="53" customBuiltin="true"/>
    <cellStyle name="Separador de milhares 20 5 3 3" xfId="0" builtinId="53" customBuiltin="true"/>
    <cellStyle name="Separador de milhares 20 5 3 3 2" xfId="0" builtinId="53" customBuiltin="true"/>
    <cellStyle name="Separador de milhares 20 5 3 3 3" xfId="0" builtinId="53" customBuiltin="true"/>
    <cellStyle name="Separador de milhares 20 5 3 4" xfId="0" builtinId="53" customBuiltin="true"/>
    <cellStyle name="Separador de milhares 20 5 3 5" xfId="0" builtinId="53" customBuiltin="true"/>
    <cellStyle name="Separador de milhares 20 5 4" xfId="0" builtinId="53" customBuiltin="true"/>
    <cellStyle name="Separador de milhares 20 5 4 2" xfId="0" builtinId="53" customBuiltin="true"/>
    <cellStyle name="Separador de milhares 20 5 4 2 2" xfId="0" builtinId="53" customBuiltin="true"/>
    <cellStyle name="Separador de milhares 20 5 4 2 3" xfId="0" builtinId="53" customBuiltin="true"/>
    <cellStyle name="Separador de milhares 20 5 4 3" xfId="0" builtinId="53" customBuiltin="true"/>
    <cellStyle name="Separador de milhares 20 5 4 4" xfId="0" builtinId="53" customBuiltin="true"/>
    <cellStyle name="Separador de milhares 20 5 5" xfId="0" builtinId="53" customBuiltin="true"/>
    <cellStyle name="Separador de milhares 20 5 5 2" xfId="0" builtinId="53" customBuiltin="true"/>
    <cellStyle name="Separador de milhares 20 5 5 2 2" xfId="0" builtinId="53" customBuiltin="true"/>
    <cellStyle name="Separador de milhares 20 5 5 2 3" xfId="0" builtinId="53" customBuiltin="true"/>
    <cellStyle name="Separador de milhares 20 5 5 3" xfId="0" builtinId="53" customBuiltin="true"/>
    <cellStyle name="Separador de milhares 20 5 5 4" xfId="0" builtinId="53" customBuiltin="true"/>
    <cellStyle name="Separador de milhares 20 5 6" xfId="0" builtinId="53" customBuiltin="true"/>
    <cellStyle name="Separador de milhares 20 5 6 2" xfId="0" builtinId="53" customBuiltin="true"/>
    <cellStyle name="Separador de milhares 20 5 6 3" xfId="0" builtinId="53" customBuiltin="true"/>
    <cellStyle name="Separador de milhares 20 5 7" xfId="0" builtinId="53" customBuiltin="true"/>
    <cellStyle name="Separador de milhares 20 5 8" xfId="0" builtinId="53" customBuiltin="true"/>
    <cellStyle name="Separador de milhares 20 6" xfId="0" builtinId="53" customBuiltin="true"/>
    <cellStyle name="Separador de milhares 20 6 2" xfId="0" builtinId="53" customBuiltin="true"/>
    <cellStyle name="Separador de milhares 20 6 2 2" xfId="0" builtinId="53" customBuiltin="true"/>
    <cellStyle name="Separador de milhares 20 6 2 2 2" xfId="0" builtinId="53" customBuiltin="true"/>
    <cellStyle name="Separador de milhares 20 6 2 2 2 2" xfId="0" builtinId="53" customBuiltin="true"/>
    <cellStyle name="Separador de milhares 20 6 2 2 2 3" xfId="0" builtinId="53" customBuiltin="true"/>
    <cellStyle name="Separador de milhares 20 6 2 2 3" xfId="0" builtinId="53" customBuiltin="true"/>
    <cellStyle name="Separador de milhares 20 6 2 2 4" xfId="0" builtinId="53" customBuiltin="true"/>
    <cellStyle name="Separador de milhares 20 6 2 3" xfId="0" builtinId="53" customBuiltin="true"/>
    <cellStyle name="Separador de milhares 20 6 2 3 2" xfId="0" builtinId="53" customBuiltin="true"/>
    <cellStyle name="Separador de milhares 20 6 2 3 3" xfId="0" builtinId="53" customBuiltin="true"/>
    <cellStyle name="Separador de milhares 20 6 2 4" xfId="0" builtinId="53" customBuiltin="true"/>
    <cellStyle name="Separador de milhares 20 6 2 5" xfId="0" builtinId="53" customBuiltin="true"/>
    <cellStyle name="Separador de milhares 20 6 3" xfId="0" builtinId="53" customBuiltin="true"/>
    <cellStyle name="Separador de milhares 20 6 3 2" xfId="0" builtinId="53" customBuiltin="true"/>
    <cellStyle name="Separador de milhares 20 6 3 2 2" xfId="0" builtinId="53" customBuiltin="true"/>
    <cellStyle name="Separador de milhares 20 6 3 2 2 2" xfId="0" builtinId="53" customBuiltin="true"/>
    <cellStyle name="Separador de milhares 20 6 3 2 2 3" xfId="0" builtinId="53" customBuiltin="true"/>
    <cellStyle name="Separador de milhares 20 6 3 2 3" xfId="0" builtinId="53" customBuiltin="true"/>
    <cellStyle name="Separador de milhares 20 6 3 2 4" xfId="0" builtinId="53" customBuiltin="true"/>
    <cellStyle name="Separador de milhares 20 6 3 3" xfId="0" builtinId="53" customBuiltin="true"/>
    <cellStyle name="Separador de milhares 20 6 3 3 2" xfId="0" builtinId="53" customBuiltin="true"/>
    <cellStyle name="Separador de milhares 20 6 3 3 3" xfId="0" builtinId="53" customBuiltin="true"/>
    <cellStyle name="Separador de milhares 20 6 3 4" xfId="0" builtinId="53" customBuiltin="true"/>
    <cellStyle name="Separador de milhares 20 6 3 5" xfId="0" builtinId="53" customBuiltin="true"/>
    <cellStyle name="Separador de milhares 20 6 4" xfId="0" builtinId="53" customBuiltin="true"/>
    <cellStyle name="Separador de milhares 20 6 4 2" xfId="0" builtinId="53" customBuiltin="true"/>
    <cellStyle name="Separador de milhares 20 6 4 2 2" xfId="0" builtinId="53" customBuiltin="true"/>
    <cellStyle name="Separador de milhares 20 6 4 2 3" xfId="0" builtinId="53" customBuiltin="true"/>
    <cellStyle name="Separador de milhares 20 6 4 3" xfId="0" builtinId="53" customBuiltin="true"/>
    <cellStyle name="Separador de milhares 20 6 4 4" xfId="0" builtinId="53" customBuiltin="true"/>
    <cellStyle name="Separador de milhares 20 6 5" xfId="0" builtinId="53" customBuiltin="true"/>
    <cellStyle name="Separador de milhares 20 6 5 2" xfId="0" builtinId="53" customBuiltin="true"/>
    <cellStyle name="Separador de milhares 20 6 5 2 2" xfId="0" builtinId="53" customBuiltin="true"/>
    <cellStyle name="Separador de milhares 20 6 5 2 3" xfId="0" builtinId="53" customBuiltin="true"/>
    <cellStyle name="Separador de milhares 20 6 5 3" xfId="0" builtinId="53" customBuiltin="true"/>
    <cellStyle name="Separador de milhares 20 6 5 4" xfId="0" builtinId="53" customBuiltin="true"/>
    <cellStyle name="Separador de milhares 20 6 6" xfId="0" builtinId="53" customBuiltin="true"/>
    <cellStyle name="Separador de milhares 20 6 6 2" xfId="0" builtinId="53" customBuiltin="true"/>
    <cellStyle name="Separador de milhares 20 6 6 3" xfId="0" builtinId="53" customBuiltin="true"/>
    <cellStyle name="Separador de milhares 20 6 7" xfId="0" builtinId="53" customBuiltin="true"/>
    <cellStyle name="Separador de milhares 20 6 8" xfId="0" builtinId="53" customBuiltin="true"/>
    <cellStyle name="Separador de milhares 20 7" xfId="0" builtinId="53" customBuiltin="true"/>
    <cellStyle name="Separador de milhares 20 7 2" xfId="0" builtinId="53" customBuiltin="true"/>
    <cellStyle name="Separador de milhares 20 7 2 2" xfId="0" builtinId="53" customBuiltin="true"/>
    <cellStyle name="Separador de milhares 20 7 2 2 2" xfId="0" builtinId="53" customBuiltin="true"/>
    <cellStyle name="Separador de milhares 20 7 2 2 2 2" xfId="0" builtinId="53" customBuiltin="true"/>
    <cellStyle name="Separador de milhares 20 7 2 2 2 3" xfId="0" builtinId="53" customBuiltin="true"/>
    <cellStyle name="Separador de milhares 20 7 2 2 3" xfId="0" builtinId="53" customBuiltin="true"/>
    <cellStyle name="Separador de milhares 20 7 2 2 4" xfId="0" builtinId="53" customBuiltin="true"/>
    <cellStyle name="Separador de milhares 20 7 2 3" xfId="0" builtinId="53" customBuiltin="true"/>
    <cellStyle name="Separador de milhares 20 7 2 3 2" xfId="0" builtinId="53" customBuiltin="true"/>
    <cellStyle name="Separador de milhares 20 7 2 3 3" xfId="0" builtinId="53" customBuiltin="true"/>
    <cellStyle name="Separador de milhares 20 7 2 4" xfId="0" builtinId="53" customBuiltin="true"/>
    <cellStyle name="Separador de milhares 20 7 2 5" xfId="0" builtinId="53" customBuiltin="true"/>
    <cellStyle name="Separador de milhares 20 7 3" xfId="0" builtinId="53" customBuiltin="true"/>
    <cellStyle name="Separador de milhares 20 7 3 2" xfId="0" builtinId="53" customBuiltin="true"/>
    <cellStyle name="Separador de milhares 20 7 3 2 2" xfId="0" builtinId="53" customBuiltin="true"/>
    <cellStyle name="Separador de milhares 20 7 3 2 2 2" xfId="0" builtinId="53" customBuiltin="true"/>
    <cellStyle name="Separador de milhares 20 7 3 2 2 3" xfId="0" builtinId="53" customBuiltin="true"/>
    <cellStyle name="Separador de milhares 20 7 3 2 3" xfId="0" builtinId="53" customBuiltin="true"/>
    <cellStyle name="Separador de milhares 20 7 3 2 4" xfId="0" builtinId="53" customBuiltin="true"/>
    <cellStyle name="Separador de milhares 20 7 3 3" xfId="0" builtinId="53" customBuiltin="true"/>
    <cellStyle name="Separador de milhares 20 7 3 3 2" xfId="0" builtinId="53" customBuiltin="true"/>
    <cellStyle name="Separador de milhares 20 7 3 3 3" xfId="0" builtinId="53" customBuiltin="true"/>
    <cellStyle name="Separador de milhares 20 7 3 4" xfId="0" builtinId="53" customBuiltin="true"/>
    <cellStyle name="Separador de milhares 20 7 3 5" xfId="0" builtinId="53" customBuiltin="true"/>
    <cellStyle name="Separador de milhares 20 7 4" xfId="0" builtinId="53" customBuiltin="true"/>
    <cellStyle name="Separador de milhares 20 7 4 2" xfId="0" builtinId="53" customBuiltin="true"/>
    <cellStyle name="Separador de milhares 20 7 4 2 2" xfId="0" builtinId="53" customBuiltin="true"/>
    <cellStyle name="Separador de milhares 20 7 4 2 3" xfId="0" builtinId="53" customBuiltin="true"/>
    <cellStyle name="Separador de milhares 20 7 4 3" xfId="0" builtinId="53" customBuiltin="true"/>
    <cellStyle name="Separador de milhares 20 7 4 4" xfId="0" builtinId="53" customBuiltin="true"/>
    <cellStyle name="Separador de milhares 20 7 5" xfId="0" builtinId="53" customBuiltin="true"/>
    <cellStyle name="Separador de milhares 20 7 5 2" xfId="0" builtinId="53" customBuiltin="true"/>
    <cellStyle name="Separador de milhares 20 7 5 2 2" xfId="0" builtinId="53" customBuiltin="true"/>
    <cellStyle name="Separador de milhares 20 7 5 2 3" xfId="0" builtinId="53" customBuiltin="true"/>
    <cellStyle name="Separador de milhares 20 7 5 3" xfId="0" builtinId="53" customBuiltin="true"/>
    <cellStyle name="Separador de milhares 20 7 5 4" xfId="0" builtinId="53" customBuiltin="true"/>
    <cellStyle name="Separador de milhares 20 7 6" xfId="0" builtinId="53" customBuiltin="true"/>
    <cellStyle name="Separador de milhares 20 7 6 2" xfId="0" builtinId="53" customBuiltin="true"/>
    <cellStyle name="Separador de milhares 20 7 6 3" xfId="0" builtinId="53" customBuiltin="true"/>
    <cellStyle name="Separador de milhares 20 7 7" xfId="0" builtinId="53" customBuiltin="true"/>
    <cellStyle name="Separador de milhares 20 7 8" xfId="0" builtinId="53" customBuiltin="true"/>
    <cellStyle name="Separador de milhares 20 8" xfId="0" builtinId="53" customBuiltin="true"/>
    <cellStyle name="Separador de milhares 20 8 2" xfId="0" builtinId="53" customBuiltin="true"/>
    <cellStyle name="Separador de milhares 20 8 2 2" xfId="0" builtinId="53" customBuiltin="true"/>
    <cellStyle name="Separador de milhares 20 8 2 2 2" xfId="0" builtinId="53" customBuiltin="true"/>
    <cellStyle name="Separador de milhares 20 8 2 2 2 2" xfId="0" builtinId="53" customBuiltin="true"/>
    <cellStyle name="Separador de milhares 20 8 2 2 2 3" xfId="0" builtinId="53" customBuiltin="true"/>
    <cellStyle name="Separador de milhares 20 8 2 2 3" xfId="0" builtinId="53" customBuiltin="true"/>
    <cellStyle name="Separador de milhares 20 8 2 2 4" xfId="0" builtinId="53" customBuiltin="true"/>
    <cellStyle name="Separador de milhares 20 8 2 3" xfId="0" builtinId="53" customBuiltin="true"/>
    <cellStyle name="Separador de milhares 20 8 2 3 2" xfId="0" builtinId="53" customBuiltin="true"/>
    <cellStyle name="Separador de milhares 20 8 2 3 3" xfId="0" builtinId="53" customBuiltin="true"/>
    <cellStyle name="Separador de milhares 20 8 2 4" xfId="0" builtinId="53" customBuiltin="true"/>
    <cellStyle name="Separador de milhares 20 8 2 5" xfId="0" builtinId="53" customBuiltin="true"/>
    <cellStyle name="Separador de milhares 20 8 3" xfId="0" builtinId="53" customBuiltin="true"/>
    <cellStyle name="Separador de milhares 20 8 3 2" xfId="0" builtinId="53" customBuiltin="true"/>
    <cellStyle name="Separador de milhares 20 8 3 2 2" xfId="0" builtinId="53" customBuiltin="true"/>
    <cellStyle name="Separador de milhares 20 8 3 2 2 2" xfId="0" builtinId="53" customBuiltin="true"/>
    <cellStyle name="Separador de milhares 20 8 3 2 2 3" xfId="0" builtinId="53" customBuiltin="true"/>
    <cellStyle name="Separador de milhares 20 8 3 2 3" xfId="0" builtinId="53" customBuiltin="true"/>
    <cellStyle name="Separador de milhares 20 8 3 2 4" xfId="0" builtinId="53" customBuiltin="true"/>
    <cellStyle name="Separador de milhares 20 8 3 3" xfId="0" builtinId="53" customBuiltin="true"/>
    <cellStyle name="Separador de milhares 20 8 3 3 2" xfId="0" builtinId="53" customBuiltin="true"/>
    <cellStyle name="Separador de milhares 20 8 3 3 3" xfId="0" builtinId="53" customBuiltin="true"/>
    <cellStyle name="Separador de milhares 20 8 3 4" xfId="0" builtinId="53" customBuiltin="true"/>
    <cellStyle name="Separador de milhares 20 8 3 5" xfId="0" builtinId="53" customBuiltin="true"/>
    <cellStyle name="Separador de milhares 20 8 4" xfId="0" builtinId="53" customBuiltin="true"/>
    <cellStyle name="Separador de milhares 20 8 4 2" xfId="0" builtinId="53" customBuiltin="true"/>
    <cellStyle name="Separador de milhares 20 8 4 2 2" xfId="0" builtinId="53" customBuiltin="true"/>
    <cellStyle name="Separador de milhares 20 8 4 2 3" xfId="0" builtinId="53" customBuiltin="true"/>
    <cellStyle name="Separador de milhares 20 8 4 3" xfId="0" builtinId="53" customBuiltin="true"/>
    <cellStyle name="Separador de milhares 20 8 4 4" xfId="0" builtinId="53" customBuiltin="true"/>
    <cellStyle name="Separador de milhares 20 8 5" xfId="0" builtinId="53" customBuiltin="true"/>
    <cellStyle name="Separador de milhares 20 8 5 2" xfId="0" builtinId="53" customBuiltin="true"/>
    <cellStyle name="Separador de milhares 20 8 5 2 2" xfId="0" builtinId="53" customBuiltin="true"/>
    <cellStyle name="Separador de milhares 20 8 5 2 3" xfId="0" builtinId="53" customBuiltin="true"/>
    <cellStyle name="Separador de milhares 20 8 5 3" xfId="0" builtinId="53" customBuiltin="true"/>
    <cellStyle name="Separador de milhares 20 8 5 4" xfId="0" builtinId="53" customBuiltin="true"/>
    <cellStyle name="Separador de milhares 20 8 6" xfId="0" builtinId="53" customBuiltin="true"/>
    <cellStyle name="Separador de milhares 20 8 6 2" xfId="0" builtinId="53" customBuiltin="true"/>
    <cellStyle name="Separador de milhares 20 8 6 3" xfId="0" builtinId="53" customBuiltin="true"/>
    <cellStyle name="Separador de milhares 20 8 7" xfId="0" builtinId="53" customBuiltin="true"/>
    <cellStyle name="Separador de milhares 20 8 8" xfId="0" builtinId="53" customBuiltin="true"/>
    <cellStyle name="Separador de milhares 20 9" xfId="0" builtinId="53" customBuiltin="true"/>
    <cellStyle name="Separador de milhares 20 9 2" xfId="0" builtinId="53" customBuiltin="true"/>
    <cellStyle name="Separador de milhares 20 9 2 2" xfId="0" builtinId="53" customBuiltin="true"/>
    <cellStyle name="Separador de milhares 20 9 2 2 2" xfId="0" builtinId="53" customBuiltin="true"/>
    <cellStyle name="Separador de milhares 20 9 2 2 2 2" xfId="0" builtinId="53" customBuiltin="true"/>
    <cellStyle name="Separador de milhares 20 9 2 2 2 3" xfId="0" builtinId="53" customBuiltin="true"/>
    <cellStyle name="Separador de milhares 20 9 2 2 3" xfId="0" builtinId="53" customBuiltin="true"/>
    <cellStyle name="Separador de milhares 20 9 2 2 4" xfId="0" builtinId="53" customBuiltin="true"/>
    <cellStyle name="Separador de milhares 20 9 2 3" xfId="0" builtinId="53" customBuiltin="true"/>
    <cellStyle name="Separador de milhares 20 9 2 3 2" xfId="0" builtinId="53" customBuiltin="true"/>
    <cellStyle name="Separador de milhares 20 9 2 3 3" xfId="0" builtinId="53" customBuiltin="true"/>
    <cellStyle name="Separador de milhares 20 9 2 4" xfId="0" builtinId="53" customBuiltin="true"/>
    <cellStyle name="Separador de milhares 20 9 2 5" xfId="0" builtinId="53" customBuiltin="true"/>
    <cellStyle name="Separador de milhares 20 9 3" xfId="0" builtinId="53" customBuiltin="true"/>
    <cellStyle name="Separador de milhares 20 9 3 2" xfId="0" builtinId="53" customBuiltin="true"/>
    <cellStyle name="Separador de milhares 20 9 3 2 2" xfId="0" builtinId="53" customBuiltin="true"/>
    <cellStyle name="Separador de milhares 20 9 3 2 2 2" xfId="0" builtinId="53" customBuiltin="true"/>
    <cellStyle name="Separador de milhares 20 9 3 2 2 3" xfId="0" builtinId="53" customBuiltin="true"/>
    <cellStyle name="Separador de milhares 20 9 3 2 3" xfId="0" builtinId="53" customBuiltin="true"/>
    <cellStyle name="Separador de milhares 20 9 3 2 4" xfId="0" builtinId="53" customBuiltin="true"/>
    <cellStyle name="Separador de milhares 20 9 3 3" xfId="0" builtinId="53" customBuiltin="true"/>
    <cellStyle name="Separador de milhares 20 9 3 3 2" xfId="0" builtinId="53" customBuiltin="true"/>
    <cellStyle name="Separador de milhares 20 9 3 3 3" xfId="0" builtinId="53" customBuiltin="true"/>
    <cellStyle name="Separador de milhares 20 9 3 4" xfId="0" builtinId="53" customBuiltin="true"/>
    <cellStyle name="Separador de milhares 20 9 3 5" xfId="0" builtinId="53" customBuiltin="true"/>
    <cellStyle name="Separador de milhares 20 9 4" xfId="0" builtinId="53" customBuiltin="true"/>
    <cellStyle name="Separador de milhares 20 9 4 2" xfId="0" builtinId="53" customBuiltin="true"/>
    <cellStyle name="Separador de milhares 20 9 4 2 2" xfId="0" builtinId="53" customBuiltin="true"/>
    <cellStyle name="Separador de milhares 20 9 4 2 3" xfId="0" builtinId="53" customBuiltin="true"/>
    <cellStyle name="Separador de milhares 20 9 4 3" xfId="0" builtinId="53" customBuiltin="true"/>
    <cellStyle name="Separador de milhares 20 9 4 4" xfId="0" builtinId="53" customBuiltin="true"/>
    <cellStyle name="Separador de milhares 20 9 5" xfId="0" builtinId="53" customBuiltin="true"/>
    <cellStyle name="Separador de milhares 20 9 5 2" xfId="0" builtinId="53" customBuiltin="true"/>
    <cellStyle name="Separador de milhares 20 9 5 2 2" xfId="0" builtinId="53" customBuiltin="true"/>
    <cellStyle name="Separador de milhares 20 9 5 2 3" xfId="0" builtinId="53" customBuiltin="true"/>
    <cellStyle name="Separador de milhares 20 9 5 3" xfId="0" builtinId="53" customBuiltin="true"/>
    <cellStyle name="Separador de milhares 20 9 5 4" xfId="0" builtinId="53" customBuiltin="true"/>
    <cellStyle name="Separador de milhares 20 9 6" xfId="0" builtinId="53" customBuiltin="true"/>
    <cellStyle name="Separador de milhares 20 9 6 2" xfId="0" builtinId="53" customBuiltin="true"/>
    <cellStyle name="Separador de milhares 20 9 6 3" xfId="0" builtinId="53" customBuiltin="true"/>
    <cellStyle name="Separador de milhares 20 9 7" xfId="0" builtinId="53" customBuiltin="true"/>
    <cellStyle name="Separador de milhares 20 9 8" xfId="0" builtinId="53" customBuiltin="true"/>
    <cellStyle name="Separador de milhares 21" xfId="0" builtinId="53" customBuiltin="true"/>
    <cellStyle name="Separador de milhares 21 10" xfId="0" builtinId="53" customBuiltin="true"/>
    <cellStyle name="Separador de milhares 21 10 2" xfId="0" builtinId="53" customBuiltin="true"/>
    <cellStyle name="Separador de milhares 21 10 2 2" xfId="0" builtinId="53" customBuiltin="true"/>
    <cellStyle name="Separador de milhares 21 10 2 2 2" xfId="0" builtinId="53" customBuiltin="true"/>
    <cellStyle name="Separador de milhares 21 10 2 2 2 2" xfId="0" builtinId="53" customBuiltin="true"/>
    <cellStyle name="Separador de milhares 21 10 2 2 2 3" xfId="0" builtinId="53" customBuiltin="true"/>
    <cellStyle name="Separador de milhares 21 10 2 2 3" xfId="0" builtinId="53" customBuiltin="true"/>
    <cellStyle name="Separador de milhares 21 10 2 2 4" xfId="0" builtinId="53" customBuiltin="true"/>
    <cellStyle name="Separador de milhares 21 10 2 3" xfId="0" builtinId="53" customBuiltin="true"/>
    <cellStyle name="Separador de milhares 21 10 2 3 2" xfId="0" builtinId="53" customBuiltin="true"/>
    <cellStyle name="Separador de milhares 21 10 2 3 3" xfId="0" builtinId="53" customBuiltin="true"/>
    <cellStyle name="Separador de milhares 21 10 2 4" xfId="0" builtinId="53" customBuiltin="true"/>
    <cellStyle name="Separador de milhares 21 10 2 5" xfId="0" builtinId="53" customBuiltin="true"/>
    <cellStyle name="Separador de milhares 21 10 3" xfId="0" builtinId="53" customBuiltin="true"/>
    <cellStyle name="Separador de milhares 21 10 3 2" xfId="0" builtinId="53" customBuiltin="true"/>
    <cellStyle name="Separador de milhares 21 10 3 2 2" xfId="0" builtinId="53" customBuiltin="true"/>
    <cellStyle name="Separador de milhares 21 10 3 2 2 2" xfId="0" builtinId="53" customBuiltin="true"/>
    <cellStyle name="Separador de milhares 21 10 3 2 2 3" xfId="0" builtinId="53" customBuiltin="true"/>
    <cellStyle name="Separador de milhares 21 10 3 2 3" xfId="0" builtinId="53" customBuiltin="true"/>
    <cellStyle name="Separador de milhares 21 10 3 2 4" xfId="0" builtinId="53" customBuiltin="true"/>
    <cellStyle name="Separador de milhares 21 10 3 3" xfId="0" builtinId="53" customBuiltin="true"/>
    <cellStyle name="Separador de milhares 21 10 3 3 2" xfId="0" builtinId="53" customBuiltin="true"/>
    <cellStyle name="Separador de milhares 21 10 3 3 3" xfId="0" builtinId="53" customBuiltin="true"/>
    <cellStyle name="Separador de milhares 21 10 3 4" xfId="0" builtinId="53" customBuiltin="true"/>
    <cellStyle name="Separador de milhares 21 10 3 5" xfId="0" builtinId="53" customBuiltin="true"/>
    <cellStyle name="Separador de milhares 21 10 4" xfId="0" builtinId="53" customBuiltin="true"/>
    <cellStyle name="Separador de milhares 21 10 4 2" xfId="0" builtinId="53" customBuiltin="true"/>
    <cellStyle name="Separador de milhares 21 10 4 2 2" xfId="0" builtinId="53" customBuiltin="true"/>
    <cellStyle name="Separador de milhares 21 10 4 2 3" xfId="0" builtinId="53" customBuiltin="true"/>
    <cellStyle name="Separador de milhares 21 10 4 3" xfId="0" builtinId="53" customBuiltin="true"/>
    <cellStyle name="Separador de milhares 21 10 4 4" xfId="0" builtinId="53" customBuiltin="true"/>
    <cellStyle name="Separador de milhares 21 10 5" xfId="0" builtinId="53" customBuiltin="true"/>
    <cellStyle name="Separador de milhares 21 10 5 2" xfId="0" builtinId="53" customBuiltin="true"/>
    <cellStyle name="Separador de milhares 21 10 5 2 2" xfId="0" builtinId="53" customBuiltin="true"/>
    <cellStyle name="Separador de milhares 21 10 5 2 3" xfId="0" builtinId="53" customBuiltin="true"/>
    <cellStyle name="Separador de milhares 21 10 5 3" xfId="0" builtinId="53" customBuiltin="true"/>
    <cellStyle name="Separador de milhares 21 10 5 4" xfId="0" builtinId="53" customBuiltin="true"/>
    <cellStyle name="Separador de milhares 21 10 6" xfId="0" builtinId="53" customBuiltin="true"/>
    <cellStyle name="Separador de milhares 21 10 6 2" xfId="0" builtinId="53" customBuiltin="true"/>
    <cellStyle name="Separador de milhares 21 10 6 3" xfId="0" builtinId="53" customBuiltin="true"/>
    <cellStyle name="Separador de milhares 21 10 7" xfId="0" builtinId="53" customBuiltin="true"/>
    <cellStyle name="Separador de milhares 21 10 8" xfId="0" builtinId="53" customBuiltin="true"/>
    <cellStyle name="Separador de milhares 21 11" xfId="0" builtinId="53" customBuiltin="true"/>
    <cellStyle name="Separador de milhares 21 11 2" xfId="0" builtinId="53" customBuiltin="true"/>
    <cellStyle name="Separador de milhares 21 11 2 2" xfId="0" builtinId="53" customBuiltin="true"/>
    <cellStyle name="Separador de milhares 21 11 2 2 2" xfId="0" builtinId="53" customBuiltin="true"/>
    <cellStyle name="Separador de milhares 21 11 2 2 2 2" xfId="0" builtinId="53" customBuiltin="true"/>
    <cellStyle name="Separador de milhares 21 11 2 2 2 3" xfId="0" builtinId="53" customBuiltin="true"/>
    <cellStyle name="Separador de milhares 21 11 2 2 3" xfId="0" builtinId="53" customBuiltin="true"/>
    <cellStyle name="Separador de milhares 21 11 2 2 4" xfId="0" builtinId="53" customBuiltin="true"/>
    <cellStyle name="Separador de milhares 21 11 2 3" xfId="0" builtinId="53" customBuiltin="true"/>
    <cellStyle name="Separador de milhares 21 11 2 3 2" xfId="0" builtinId="53" customBuiltin="true"/>
    <cellStyle name="Separador de milhares 21 11 2 3 3" xfId="0" builtinId="53" customBuiltin="true"/>
    <cellStyle name="Separador de milhares 21 11 2 4" xfId="0" builtinId="53" customBuiltin="true"/>
    <cellStyle name="Separador de milhares 21 11 2 5" xfId="0" builtinId="53" customBuiltin="true"/>
    <cellStyle name="Separador de milhares 21 11 3" xfId="0" builtinId="53" customBuiltin="true"/>
    <cellStyle name="Separador de milhares 21 11 3 2" xfId="0" builtinId="53" customBuiltin="true"/>
    <cellStyle name="Separador de milhares 21 11 3 2 2" xfId="0" builtinId="53" customBuiltin="true"/>
    <cellStyle name="Separador de milhares 21 11 3 2 2 2" xfId="0" builtinId="53" customBuiltin="true"/>
    <cellStyle name="Separador de milhares 21 11 3 2 2 3" xfId="0" builtinId="53" customBuiltin="true"/>
    <cellStyle name="Separador de milhares 21 11 3 2 3" xfId="0" builtinId="53" customBuiltin="true"/>
    <cellStyle name="Separador de milhares 21 11 3 2 4" xfId="0" builtinId="53" customBuiltin="true"/>
    <cellStyle name="Separador de milhares 21 11 3 3" xfId="0" builtinId="53" customBuiltin="true"/>
    <cellStyle name="Separador de milhares 21 11 3 3 2" xfId="0" builtinId="53" customBuiltin="true"/>
    <cellStyle name="Separador de milhares 21 11 3 3 3" xfId="0" builtinId="53" customBuiltin="true"/>
    <cellStyle name="Separador de milhares 21 11 3 4" xfId="0" builtinId="53" customBuiltin="true"/>
    <cellStyle name="Separador de milhares 21 11 3 5" xfId="0" builtinId="53" customBuiltin="true"/>
    <cellStyle name="Separador de milhares 21 11 4" xfId="0" builtinId="53" customBuiltin="true"/>
    <cellStyle name="Separador de milhares 21 11 4 2" xfId="0" builtinId="53" customBuiltin="true"/>
    <cellStyle name="Separador de milhares 21 11 4 2 2" xfId="0" builtinId="53" customBuiltin="true"/>
    <cellStyle name="Separador de milhares 21 11 4 2 3" xfId="0" builtinId="53" customBuiltin="true"/>
    <cellStyle name="Separador de milhares 21 11 4 3" xfId="0" builtinId="53" customBuiltin="true"/>
    <cellStyle name="Separador de milhares 21 11 4 4" xfId="0" builtinId="53" customBuiltin="true"/>
    <cellStyle name="Separador de milhares 21 11 5" xfId="0" builtinId="53" customBuiltin="true"/>
    <cellStyle name="Separador de milhares 21 11 5 2" xfId="0" builtinId="53" customBuiltin="true"/>
    <cellStyle name="Separador de milhares 21 11 5 2 2" xfId="0" builtinId="53" customBuiltin="true"/>
    <cellStyle name="Separador de milhares 21 11 5 2 3" xfId="0" builtinId="53" customBuiltin="true"/>
    <cellStyle name="Separador de milhares 21 11 5 3" xfId="0" builtinId="53" customBuiltin="true"/>
    <cellStyle name="Separador de milhares 21 11 5 4" xfId="0" builtinId="53" customBuiltin="true"/>
    <cellStyle name="Separador de milhares 21 11 6" xfId="0" builtinId="53" customBuiltin="true"/>
    <cellStyle name="Separador de milhares 21 11 6 2" xfId="0" builtinId="53" customBuiltin="true"/>
    <cellStyle name="Separador de milhares 21 11 6 3" xfId="0" builtinId="53" customBuiltin="true"/>
    <cellStyle name="Separador de milhares 21 11 7" xfId="0" builtinId="53" customBuiltin="true"/>
    <cellStyle name="Separador de milhares 21 11 8" xfId="0" builtinId="53" customBuiltin="true"/>
    <cellStyle name="Separador de milhares 21 12" xfId="0" builtinId="53" customBuiltin="true"/>
    <cellStyle name="Separador de milhares 21 12 2" xfId="0" builtinId="53" customBuiltin="true"/>
    <cellStyle name="Separador de milhares 21 12 2 2" xfId="0" builtinId="53" customBuiltin="true"/>
    <cellStyle name="Separador de milhares 21 12 2 2 2" xfId="0" builtinId="53" customBuiltin="true"/>
    <cellStyle name="Separador de milhares 21 12 2 2 3" xfId="0" builtinId="53" customBuiltin="true"/>
    <cellStyle name="Separador de milhares 21 12 2 3" xfId="0" builtinId="53" customBuiltin="true"/>
    <cellStyle name="Separador de milhares 21 12 2 4" xfId="0" builtinId="53" customBuiltin="true"/>
    <cellStyle name="Separador de milhares 21 12 3" xfId="0" builtinId="53" customBuiltin="true"/>
    <cellStyle name="Separador de milhares 21 12 3 2" xfId="0" builtinId="53" customBuiltin="true"/>
    <cellStyle name="Separador de milhares 21 12 3 3" xfId="0" builtinId="53" customBuiltin="true"/>
    <cellStyle name="Separador de milhares 21 12 4" xfId="0" builtinId="53" customBuiltin="true"/>
    <cellStyle name="Separador de milhares 21 12 5" xfId="0" builtinId="53" customBuiltin="true"/>
    <cellStyle name="Separador de milhares 21 13" xfId="0" builtinId="53" customBuiltin="true"/>
    <cellStyle name="Separador de milhares 21 13 2" xfId="0" builtinId="53" customBuiltin="true"/>
    <cellStyle name="Separador de milhares 21 13 2 2" xfId="0" builtinId="53" customBuiltin="true"/>
    <cellStyle name="Separador de milhares 21 13 2 2 2" xfId="0" builtinId="53" customBuiltin="true"/>
    <cellStyle name="Separador de milhares 21 13 2 2 3" xfId="0" builtinId="53" customBuiltin="true"/>
    <cellStyle name="Separador de milhares 21 13 2 3" xfId="0" builtinId="53" customBuiltin="true"/>
    <cellStyle name="Separador de milhares 21 13 2 4" xfId="0" builtinId="53" customBuiltin="true"/>
    <cellStyle name="Separador de milhares 21 13 3" xfId="0" builtinId="53" customBuiltin="true"/>
    <cellStyle name="Separador de milhares 21 13 3 2" xfId="0" builtinId="53" customBuiltin="true"/>
    <cellStyle name="Separador de milhares 21 13 3 3" xfId="0" builtinId="53" customBuiltin="true"/>
    <cellStyle name="Separador de milhares 21 13 4" xfId="0" builtinId="53" customBuiltin="true"/>
    <cellStyle name="Separador de milhares 21 13 5" xfId="0" builtinId="53" customBuiltin="true"/>
    <cellStyle name="Separador de milhares 21 14" xfId="0" builtinId="53" customBuiltin="true"/>
    <cellStyle name="Separador de milhares 21 14 2" xfId="0" builtinId="53" customBuiltin="true"/>
    <cellStyle name="Separador de milhares 21 14 2 2" xfId="0" builtinId="53" customBuiltin="true"/>
    <cellStyle name="Separador de milhares 21 14 2 3" xfId="0" builtinId="53" customBuiltin="true"/>
    <cellStyle name="Separador de milhares 21 14 3" xfId="0" builtinId="53" customBuiltin="true"/>
    <cellStyle name="Separador de milhares 21 14 4" xfId="0" builtinId="53" customBuiltin="true"/>
    <cellStyle name="Separador de milhares 21 15" xfId="0" builtinId="53" customBuiltin="true"/>
    <cellStyle name="Separador de milhares 21 15 2" xfId="0" builtinId="53" customBuiltin="true"/>
    <cellStyle name="Separador de milhares 21 15 2 2" xfId="0" builtinId="53" customBuiltin="true"/>
    <cellStyle name="Separador de milhares 21 15 2 3" xfId="0" builtinId="53" customBuiltin="true"/>
    <cellStyle name="Separador de milhares 21 15 3" xfId="0" builtinId="53" customBuiltin="true"/>
    <cellStyle name="Separador de milhares 21 15 4" xfId="0" builtinId="53" customBuiltin="true"/>
    <cellStyle name="Separador de milhares 21 16" xfId="0" builtinId="53" customBuiltin="true"/>
    <cellStyle name="Separador de milhares 21 16 2" xfId="0" builtinId="53" customBuiltin="true"/>
    <cellStyle name="Separador de milhares 21 16 3" xfId="0" builtinId="53" customBuiltin="true"/>
    <cellStyle name="Separador de milhares 21 17" xfId="0" builtinId="53" customBuiltin="true"/>
    <cellStyle name="Separador de milhares 21 18" xfId="0" builtinId="53" customBuiltin="true"/>
    <cellStyle name="Separador de milhares 21 2" xfId="0" builtinId="53" customBuiltin="true"/>
    <cellStyle name="Separador de milhares 21 2 2" xfId="0" builtinId="53" customBuiltin="true"/>
    <cellStyle name="Separador de milhares 21 2 2 2" xfId="0" builtinId="53" customBuiltin="true"/>
    <cellStyle name="Separador de milhares 21 2 2 2 2" xfId="0" builtinId="53" customBuiltin="true"/>
    <cellStyle name="Separador de milhares 21 2 2 2 2 2" xfId="0" builtinId="53" customBuiltin="true"/>
    <cellStyle name="Separador de milhares 21 2 2 2 2 3" xfId="0" builtinId="53" customBuiltin="true"/>
    <cellStyle name="Separador de milhares 21 2 2 2 3" xfId="0" builtinId="53" customBuiltin="true"/>
    <cellStyle name="Separador de milhares 21 2 2 2 4" xfId="0" builtinId="53" customBuiltin="true"/>
    <cellStyle name="Separador de milhares 21 2 2 3" xfId="0" builtinId="53" customBuiltin="true"/>
    <cellStyle name="Separador de milhares 21 2 2 3 2" xfId="0" builtinId="53" customBuiltin="true"/>
    <cellStyle name="Separador de milhares 21 2 2 3 3" xfId="0" builtinId="53" customBuiltin="true"/>
    <cellStyle name="Separador de milhares 21 2 2 4" xfId="0" builtinId="53" customBuiltin="true"/>
    <cellStyle name="Separador de milhares 21 2 2 5" xfId="0" builtinId="53" customBuiltin="true"/>
    <cellStyle name="Separador de milhares 21 2 3" xfId="0" builtinId="53" customBuiltin="true"/>
    <cellStyle name="Separador de milhares 21 2 3 2" xfId="0" builtinId="53" customBuiltin="true"/>
    <cellStyle name="Separador de milhares 21 2 3 2 2" xfId="0" builtinId="53" customBuiltin="true"/>
    <cellStyle name="Separador de milhares 21 2 3 2 2 2" xfId="0" builtinId="53" customBuiltin="true"/>
    <cellStyle name="Separador de milhares 21 2 3 2 2 3" xfId="0" builtinId="53" customBuiltin="true"/>
    <cellStyle name="Separador de milhares 21 2 3 2 3" xfId="0" builtinId="53" customBuiltin="true"/>
    <cellStyle name="Separador de milhares 21 2 3 2 4" xfId="0" builtinId="53" customBuiltin="true"/>
    <cellStyle name="Separador de milhares 21 2 3 3" xfId="0" builtinId="53" customBuiltin="true"/>
    <cellStyle name="Separador de milhares 21 2 3 3 2" xfId="0" builtinId="53" customBuiltin="true"/>
    <cellStyle name="Separador de milhares 21 2 3 3 3" xfId="0" builtinId="53" customBuiltin="true"/>
    <cellStyle name="Separador de milhares 21 2 3 4" xfId="0" builtinId="53" customBuiltin="true"/>
    <cellStyle name="Separador de milhares 21 2 3 5" xfId="0" builtinId="53" customBuiltin="true"/>
    <cellStyle name="Separador de milhares 21 2 4" xfId="0" builtinId="53" customBuiltin="true"/>
    <cellStyle name="Separador de milhares 21 2 4 2" xfId="0" builtinId="53" customBuiltin="true"/>
    <cellStyle name="Separador de milhares 21 2 4 2 2" xfId="0" builtinId="53" customBuiltin="true"/>
    <cellStyle name="Separador de milhares 21 2 4 2 3" xfId="0" builtinId="53" customBuiltin="true"/>
    <cellStyle name="Separador de milhares 21 2 4 3" xfId="0" builtinId="53" customBuiltin="true"/>
    <cellStyle name="Separador de milhares 21 2 4 4" xfId="0" builtinId="53" customBuiltin="true"/>
    <cellStyle name="Separador de milhares 21 2 5" xfId="0" builtinId="53" customBuiltin="true"/>
    <cellStyle name="Separador de milhares 21 2 5 2" xfId="0" builtinId="53" customBuiltin="true"/>
    <cellStyle name="Separador de milhares 21 2 5 2 2" xfId="0" builtinId="53" customBuiltin="true"/>
    <cellStyle name="Separador de milhares 21 2 5 2 3" xfId="0" builtinId="53" customBuiltin="true"/>
    <cellStyle name="Separador de milhares 21 2 5 3" xfId="0" builtinId="53" customBuiltin="true"/>
    <cellStyle name="Separador de milhares 21 2 5 4" xfId="0" builtinId="53" customBuiltin="true"/>
    <cellStyle name="Separador de milhares 21 2 6" xfId="0" builtinId="53" customBuiltin="true"/>
    <cellStyle name="Separador de milhares 21 2 6 2" xfId="0" builtinId="53" customBuiltin="true"/>
    <cellStyle name="Separador de milhares 21 2 6 3" xfId="0" builtinId="53" customBuiltin="true"/>
    <cellStyle name="Separador de milhares 21 2 7" xfId="0" builtinId="53" customBuiltin="true"/>
    <cellStyle name="Separador de milhares 21 2 8" xfId="0" builtinId="53" customBuiltin="true"/>
    <cellStyle name="Separador de milhares 21 3" xfId="0" builtinId="53" customBuiltin="true"/>
    <cellStyle name="Separador de milhares 21 3 2" xfId="0" builtinId="53" customBuiltin="true"/>
    <cellStyle name="Separador de milhares 21 3 2 2" xfId="0" builtinId="53" customBuiltin="true"/>
    <cellStyle name="Separador de milhares 21 3 2 2 2" xfId="0" builtinId="53" customBuiltin="true"/>
    <cellStyle name="Separador de milhares 21 3 2 2 2 2" xfId="0" builtinId="53" customBuiltin="true"/>
    <cellStyle name="Separador de milhares 21 3 2 2 2 3" xfId="0" builtinId="53" customBuiltin="true"/>
    <cellStyle name="Separador de milhares 21 3 2 2 3" xfId="0" builtinId="53" customBuiltin="true"/>
    <cellStyle name="Separador de milhares 21 3 2 2 4" xfId="0" builtinId="53" customBuiltin="true"/>
    <cellStyle name="Separador de milhares 21 3 2 3" xfId="0" builtinId="53" customBuiltin="true"/>
    <cellStyle name="Separador de milhares 21 3 2 3 2" xfId="0" builtinId="53" customBuiltin="true"/>
    <cellStyle name="Separador de milhares 21 3 2 3 3" xfId="0" builtinId="53" customBuiltin="true"/>
    <cellStyle name="Separador de milhares 21 3 2 4" xfId="0" builtinId="53" customBuiltin="true"/>
    <cellStyle name="Separador de milhares 21 3 2 5" xfId="0" builtinId="53" customBuiltin="true"/>
    <cellStyle name="Separador de milhares 21 3 3" xfId="0" builtinId="53" customBuiltin="true"/>
    <cellStyle name="Separador de milhares 21 3 3 2" xfId="0" builtinId="53" customBuiltin="true"/>
    <cellStyle name="Separador de milhares 21 3 3 2 2" xfId="0" builtinId="53" customBuiltin="true"/>
    <cellStyle name="Separador de milhares 21 3 3 2 2 2" xfId="0" builtinId="53" customBuiltin="true"/>
    <cellStyle name="Separador de milhares 21 3 3 2 2 3" xfId="0" builtinId="53" customBuiltin="true"/>
    <cellStyle name="Separador de milhares 21 3 3 2 3" xfId="0" builtinId="53" customBuiltin="true"/>
    <cellStyle name="Separador de milhares 21 3 3 2 4" xfId="0" builtinId="53" customBuiltin="true"/>
    <cellStyle name="Separador de milhares 21 3 3 3" xfId="0" builtinId="53" customBuiltin="true"/>
    <cellStyle name="Separador de milhares 21 3 3 3 2" xfId="0" builtinId="53" customBuiltin="true"/>
    <cellStyle name="Separador de milhares 21 3 3 3 3" xfId="0" builtinId="53" customBuiltin="true"/>
    <cellStyle name="Separador de milhares 21 3 3 4" xfId="0" builtinId="53" customBuiltin="true"/>
    <cellStyle name="Separador de milhares 21 3 3 5" xfId="0" builtinId="53" customBuiltin="true"/>
    <cellStyle name="Separador de milhares 21 3 4" xfId="0" builtinId="53" customBuiltin="true"/>
    <cellStyle name="Separador de milhares 21 3 4 2" xfId="0" builtinId="53" customBuiltin="true"/>
    <cellStyle name="Separador de milhares 21 3 4 2 2" xfId="0" builtinId="53" customBuiltin="true"/>
    <cellStyle name="Separador de milhares 21 3 4 2 3" xfId="0" builtinId="53" customBuiltin="true"/>
    <cellStyle name="Separador de milhares 21 3 4 3" xfId="0" builtinId="53" customBuiltin="true"/>
    <cellStyle name="Separador de milhares 21 3 4 4" xfId="0" builtinId="53" customBuiltin="true"/>
    <cellStyle name="Separador de milhares 21 3 5" xfId="0" builtinId="53" customBuiltin="true"/>
    <cellStyle name="Separador de milhares 21 3 5 2" xfId="0" builtinId="53" customBuiltin="true"/>
    <cellStyle name="Separador de milhares 21 3 5 2 2" xfId="0" builtinId="53" customBuiltin="true"/>
    <cellStyle name="Separador de milhares 21 3 5 2 3" xfId="0" builtinId="53" customBuiltin="true"/>
    <cellStyle name="Separador de milhares 21 3 5 3" xfId="0" builtinId="53" customBuiltin="true"/>
    <cellStyle name="Separador de milhares 21 3 5 4" xfId="0" builtinId="53" customBuiltin="true"/>
    <cellStyle name="Separador de milhares 21 3 6" xfId="0" builtinId="53" customBuiltin="true"/>
    <cellStyle name="Separador de milhares 21 3 6 2" xfId="0" builtinId="53" customBuiltin="true"/>
    <cellStyle name="Separador de milhares 21 3 6 3" xfId="0" builtinId="53" customBuiltin="true"/>
    <cellStyle name="Separador de milhares 21 3 7" xfId="0" builtinId="53" customBuiltin="true"/>
    <cellStyle name="Separador de milhares 21 3 8" xfId="0" builtinId="53" customBuiltin="true"/>
    <cellStyle name="Separador de milhares 21 4" xfId="0" builtinId="53" customBuiltin="true"/>
    <cellStyle name="Separador de milhares 21 4 2" xfId="0" builtinId="53" customBuiltin="true"/>
    <cellStyle name="Separador de milhares 21 4 2 2" xfId="0" builtinId="53" customBuiltin="true"/>
    <cellStyle name="Separador de milhares 21 4 2 2 2" xfId="0" builtinId="53" customBuiltin="true"/>
    <cellStyle name="Separador de milhares 21 4 2 2 2 2" xfId="0" builtinId="53" customBuiltin="true"/>
    <cellStyle name="Separador de milhares 21 4 2 2 2 3" xfId="0" builtinId="53" customBuiltin="true"/>
    <cellStyle name="Separador de milhares 21 4 2 2 3" xfId="0" builtinId="53" customBuiltin="true"/>
    <cellStyle name="Separador de milhares 21 4 2 2 4" xfId="0" builtinId="53" customBuiltin="true"/>
    <cellStyle name="Separador de milhares 21 4 2 3" xfId="0" builtinId="53" customBuiltin="true"/>
    <cellStyle name="Separador de milhares 21 4 2 3 2" xfId="0" builtinId="53" customBuiltin="true"/>
    <cellStyle name="Separador de milhares 21 4 2 3 3" xfId="0" builtinId="53" customBuiltin="true"/>
    <cellStyle name="Separador de milhares 21 4 2 4" xfId="0" builtinId="53" customBuiltin="true"/>
    <cellStyle name="Separador de milhares 21 4 2 5" xfId="0" builtinId="53" customBuiltin="true"/>
    <cellStyle name="Separador de milhares 21 4 3" xfId="0" builtinId="53" customBuiltin="true"/>
    <cellStyle name="Separador de milhares 21 4 3 2" xfId="0" builtinId="53" customBuiltin="true"/>
    <cellStyle name="Separador de milhares 21 4 3 2 2" xfId="0" builtinId="53" customBuiltin="true"/>
    <cellStyle name="Separador de milhares 21 4 3 2 2 2" xfId="0" builtinId="53" customBuiltin="true"/>
    <cellStyle name="Separador de milhares 21 4 3 2 2 3" xfId="0" builtinId="53" customBuiltin="true"/>
    <cellStyle name="Separador de milhares 21 4 3 2 3" xfId="0" builtinId="53" customBuiltin="true"/>
    <cellStyle name="Separador de milhares 21 4 3 2 4" xfId="0" builtinId="53" customBuiltin="true"/>
    <cellStyle name="Separador de milhares 21 4 3 3" xfId="0" builtinId="53" customBuiltin="true"/>
    <cellStyle name="Separador de milhares 21 4 3 3 2" xfId="0" builtinId="53" customBuiltin="true"/>
    <cellStyle name="Separador de milhares 21 4 3 3 3" xfId="0" builtinId="53" customBuiltin="true"/>
    <cellStyle name="Separador de milhares 21 4 3 4" xfId="0" builtinId="53" customBuiltin="true"/>
    <cellStyle name="Separador de milhares 21 4 3 5" xfId="0" builtinId="53" customBuiltin="true"/>
    <cellStyle name="Separador de milhares 21 4 4" xfId="0" builtinId="53" customBuiltin="true"/>
    <cellStyle name="Separador de milhares 21 4 4 2" xfId="0" builtinId="53" customBuiltin="true"/>
    <cellStyle name="Separador de milhares 21 4 4 2 2" xfId="0" builtinId="53" customBuiltin="true"/>
    <cellStyle name="Separador de milhares 21 4 4 2 3" xfId="0" builtinId="53" customBuiltin="true"/>
    <cellStyle name="Separador de milhares 21 4 4 3" xfId="0" builtinId="53" customBuiltin="true"/>
    <cellStyle name="Separador de milhares 21 4 4 4" xfId="0" builtinId="53" customBuiltin="true"/>
    <cellStyle name="Separador de milhares 21 4 5" xfId="0" builtinId="53" customBuiltin="true"/>
    <cellStyle name="Separador de milhares 21 4 5 2" xfId="0" builtinId="53" customBuiltin="true"/>
    <cellStyle name="Separador de milhares 21 4 5 2 2" xfId="0" builtinId="53" customBuiltin="true"/>
    <cellStyle name="Separador de milhares 21 4 5 2 3" xfId="0" builtinId="53" customBuiltin="true"/>
    <cellStyle name="Separador de milhares 21 4 5 3" xfId="0" builtinId="53" customBuiltin="true"/>
    <cellStyle name="Separador de milhares 21 4 5 4" xfId="0" builtinId="53" customBuiltin="true"/>
    <cellStyle name="Separador de milhares 21 4 6" xfId="0" builtinId="53" customBuiltin="true"/>
    <cellStyle name="Separador de milhares 21 4 6 2" xfId="0" builtinId="53" customBuiltin="true"/>
    <cellStyle name="Separador de milhares 21 4 6 3" xfId="0" builtinId="53" customBuiltin="true"/>
    <cellStyle name="Separador de milhares 21 4 7" xfId="0" builtinId="53" customBuiltin="true"/>
    <cellStyle name="Separador de milhares 21 4 8" xfId="0" builtinId="53" customBuiltin="true"/>
    <cellStyle name="Separador de milhares 21 5" xfId="0" builtinId="53" customBuiltin="true"/>
    <cellStyle name="Separador de milhares 21 5 2" xfId="0" builtinId="53" customBuiltin="true"/>
    <cellStyle name="Separador de milhares 21 5 2 2" xfId="0" builtinId="53" customBuiltin="true"/>
    <cellStyle name="Separador de milhares 21 5 2 2 2" xfId="0" builtinId="53" customBuiltin="true"/>
    <cellStyle name="Separador de milhares 21 5 2 2 2 2" xfId="0" builtinId="53" customBuiltin="true"/>
    <cellStyle name="Separador de milhares 21 5 2 2 2 3" xfId="0" builtinId="53" customBuiltin="true"/>
    <cellStyle name="Separador de milhares 21 5 2 2 3" xfId="0" builtinId="53" customBuiltin="true"/>
    <cellStyle name="Separador de milhares 21 5 2 2 4" xfId="0" builtinId="53" customBuiltin="true"/>
    <cellStyle name="Separador de milhares 21 5 2 3" xfId="0" builtinId="53" customBuiltin="true"/>
    <cellStyle name="Separador de milhares 21 5 2 3 2" xfId="0" builtinId="53" customBuiltin="true"/>
    <cellStyle name="Separador de milhares 21 5 2 3 3" xfId="0" builtinId="53" customBuiltin="true"/>
    <cellStyle name="Separador de milhares 21 5 2 4" xfId="0" builtinId="53" customBuiltin="true"/>
    <cellStyle name="Separador de milhares 21 5 2 5" xfId="0" builtinId="53" customBuiltin="true"/>
    <cellStyle name="Separador de milhares 21 5 3" xfId="0" builtinId="53" customBuiltin="true"/>
    <cellStyle name="Separador de milhares 21 5 3 2" xfId="0" builtinId="53" customBuiltin="true"/>
    <cellStyle name="Separador de milhares 21 5 3 2 2" xfId="0" builtinId="53" customBuiltin="true"/>
    <cellStyle name="Separador de milhares 21 5 3 2 2 2" xfId="0" builtinId="53" customBuiltin="true"/>
    <cellStyle name="Separador de milhares 21 5 3 2 2 3" xfId="0" builtinId="53" customBuiltin="true"/>
    <cellStyle name="Separador de milhares 21 5 3 2 3" xfId="0" builtinId="53" customBuiltin="true"/>
    <cellStyle name="Separador de milhares 21 5 3 2 4" xfId="0" builtinId="53" customBuiltin="true"/>
    <cellStyle name="Separador de milhares 21 5 3 3" xfId="0" builtinId="53" customBuiltin="true"/>
    <cellStyle name="Separador de milhares 21 5 3 3 2" xfId="0" builtinId="53" customBuiltin="true"/>
    <cellStyle name="Separador de milhares 21 5 3 3 3" xfId="0" builtinId="53" customBuiltin="true"/>
    <cellStyle name="Separador de milhares 21 5 3 4" xfId="0" builtinId="53" customBuiltin="true"/>
    <cellStyle name="Separador de milhares 21 5 3 5" xfId="0" builtinId="53" customBuiltin="true"/>
    <cellStyle name="Separador de milhares 21 5 4" xfId="0" builtinId="53" customBuiltin="true"/>
    <cellStyle name="Separador de milhares 21 5 4 2" xfId="0" builtinId="53" customBuiltin="true"/>
    <cellStyle name="Separador de milhares 21 5 4 2 2" xfId="0" builtinId="53" customBuiltin="true"/>
    <cellStyle name="Separador de milhares 21 5 4 2 3" xfId="0" builtinId="53" customBuiltin="true"/>
    <cellStyle name="Separador de milhares 21 5 4 3" xfId="0" builtinId="53" customBuiltin="true"/>
    <cellStyle name="Separador de milhares 21 5 4 4" xfId="0" builtinId="53" customBuiltin="true"/>
    <cellStyle name="Separador de milhares 21 5 5" xfId="0" builtinId="53" customBuiltin="true"/>
    <cellStyle name="Separador de milhares 21 5 5 2" xfId="0" builtinId="53" customBuiltin="true"/>
    <cellStyle name="Separador de milhares 21 5 5 2 2" xfId="0" builtinId="53" customBuiltin="true"/>
    <cellStyle name="Separador de milhares 21 5 5 2 3" xfId="0" builtinId="53" customBuiltin="true"/>
    <cellStyle name="Separador de milhares 21 5 5 3" xfId="0" builtinId="53" customBuiltin="true"/>
    <cellStyle name="Separador de milhares 21 5 5 4" xfId="0" builtinId="53" customBuiltin="true"/>
    <cellStyle name="Separador de milhares 21 5 6" xfId="0" builtinId="53" customBuiltin="true"/>
    <cellStyle name="Separador de milhares 21 5 6 2" xfId="0" builtinId="53" customBuiltin="true"/>
    <cellStyle name="Separador de milhares 21 5 6 3" xfId="0" builtinId="53" customBuiltin="true"/>
    <cellStyle name="Separador de milhares 21 5 7" xfId="0" builtinId="53" customBuiltin="true"/>
    <cellStyle name="Separador de milhares 21 5 8" xfId="0" builtinId="53" customBuiltin="true"/>
    <cellStyle name="Separador de milhares 21 6" xfId="0" builtinId="53" customBuiltin="true"/>
    <cellStyle name="Separador de milhares 21 6 2" xfId="0" builtinId="53" customBuiltin="true"/>
    <cellStyle name="Separador de milhares 21 6 2 2" xfId="0" builtinId="53" customBuiltin="true"/>
    <cellStyle name="Separador de milhares 21 6 2 2 2" xfId="0" builtinId="53" customBuiltin="true"/>
    <cellStyle name="Separador de milhares 21 6 2 2 2 2" xfId="0" builtinId="53" customBuiltin="true"/>
    <cellStyle name="Separador de milhares 21 6 2 2 2 3" xfId="0" builtinId="53" customBuiltin="true"/>
    <cellStyle name="Separador de milhares 21 6 2 2 3" xfId="0" builtinId="53" customBuiltin="true"/>
    <cellStyle name="Separador de milhares 21 6 2 2 4" xfId="0" builtinId="53" customBuiltin="true"/>
    <cellStyle name="Separador de milhares 21 6 2 3" xfId="0" builtinId="53" customBuiltin="true"/>
    <cellStyle name="Separador de milhares 21 6 2 3 2" xfId="0" builtinId="53" customBuiltin="true"/>
    <cellStyle name="Separador de milhares 21 6 2 3 3" xfId="0" builtinId="53" customBuiltin="true"/>
    <cellStyle name="Separador de milhares 21 6 2 4" xfId="0" builtinId="53" customBuiltin="true"/>
    <cellStyle name="Separador de milhares 21 6 2 5" xfId="0" builtinId="53" customBuiltin="true"/>
    <cellStyle name="Separador de milhares 21 6 3" xfId="0" builtinId="53" customBuiltin="true"/>
    <cellStyle name="Separador de milhares 21 6 3 2" xfId="0" builtinId="53" customBuiltin="true"/>
    <cellStyle name="Separador de milhares 21 6 3 2 2" xfId="0" builtinId="53" customBuiltin="true"/>
    <cellStyle name="Separador de milhares 21 6 3 2 2 2" xfId="0" builtinId="53" customBuiltin="true"/>
    <cellStyle name="Separador de milhares 21 6 3 2 2 3" xfId="0" builtinId="53" customBuiltin="true"/>
    <cellStyle name="Separador de milhares 21 6 3 2 3" xfId="0" builtinId="53" customBuiltin="true"/>
    <cellStyle name="Separador de milhares 21 6 3 2 4" xfId="0" builtinId="53" customBuiltin="true"/>
    <cellStyle name="Separador de milhares 21 6 3 3" xfId="0" builtinId="53" customBuiltin="true"/>
    <cellStyle name="Separador de milhares 21 6 3 3 2" xfId="0" builtinId="53" customBuiltin="true"/>
    <cellStyle name="Separador de milhares 21 6 3 3 3" xfId="0" builtinId="53" customBuiltin="true"/>
    <cellStyle name="Separador de milhares 21 6 3 4" xfId="0" builtinId="53" customBuiltin="true"/>
    <cellStyle name="Separador de milhares 21 6 3 5" xfId="0" builtinId="53" customBuiltin="true"/>
    <cellStyle name="Separador de milhares 21 6 4" xfId="0" builtinId="53" customBuiltin="true"/>
    <cellStyle name="Separador de milhares 21 6 4 2" xfId="0" builtinId="53" customBuiltin="true"/>
    <cellStyle name="Separador de milhares 21 6 4 2 2" xfId="0" builtinId="53" customBuiltin="true"/>
    <cellStyle name="Separador de milhares 21 6 4 2 3" xfId="0" builtinId="53" customBuiltin="true"/>
    <cellStyle name="Separador de milhares 21 6 4 3" xfId="0" builtinId="53" customBuiltin="true"/>
    <cellStyle name="Separador de milhares 21 6 4 4" xfId="0" builtinId="53" customBuiltin="true"/>
    <cellStyle name="Separador de milhares 21 6 5" xfId="0" builtinId="53" customBuiltin="true"/>
    <cellStyle name="Separador de milhares 21 6 5 2" xfId="0" builtinId="53" customBuiltin="true"/>
    <cellStyle name="Separador de milhares 21 6 5 2 2" xfId="0" builtinId="53" customBuiltin="true"/>
    <cellStyle name="Separador de milhares 21 6 5 2 3" xfId="0" builtinId="53" customBuiltin="true"/>
    <cellStyle name="Separador de milhares 21 6 5 3" xfId="0" builtinId="53" customBuiltin="true"/>
    <cellStyle name="Separador de milhares 21 6 5 4" xfId="0" builtinId="53" customBuiltin="true"/>
    <cellStyle name="Separador de milhares 21 6 6" xfId="0" builtinId="53" customBuiltin="true"/>
    <cellStyle name="Separador de milhares 21 6 6 2" xfId="0" builtinId="53" customBuiltin="true"/>
    <cellStyle name="Separador de milhares 21 6 6 3" xfId="0" builtinId="53" customBuiltin="true"/>
    <cellStyle name="Separador de milhares 21 6 7" xfId="0" builtinId="53" customBuiltin="true"/>
    <cellStyle name="Separador de milhares 21 6 8" xfId="0" builtinId="53" customBuiltin="true"/>
    <cellStyle name="Separador de milhares 21 7" xfId="0" builtinId="53" customBuiltin="true"/>
    <cellStyle name="Separador de milhares 21 7 2" xfId="0" builtinId="53" customBuiltin="true"/>
    <cellStyle name="Separador de milhares 21 7 2 2" xfId="0" builtinId="53" customBuiltin="true"/>
    <cellStyle name="Separador de milhares 21 7 2 2 2" xfId="0" builtinId="53" customBuiltin="true"/>
    <cellStyle name="Separador de milhares 21 7 2 2 2 2" xfId="0" builtinId="53" customBuiltin="true"/>
    <cellStyle name="Separador de milhares 21 7 2 2 2 3" xfId="0" builtinId="53" customBuiltin="true"/>
    <cellStyle name="Separador de milhares 21 7 2 2 3" xfId="0" builtinId="53" customBuiltin="true"/>
    <cellStyle name="Separador de milhares 21 7 2 2 4" xfId="0" builtinId="53" customBuiltin="true"/>
    <cellStyle name="Separador de milhares 21 7 2 3" xfId="0" builtinId="53" customBuiltin="true"/>
    <cellStyle name="Separador de milhares 21 7 2 3 2" xfId="0" builtinId="53" customBuiltin="true"/>
    <cellStyle name="Separador de milhares 21 7 2 3 3" xfId="0" builtinId="53" customBuiltin="true"/>
    <cellStyle name="Separador de milhares 21 7 2 4" xfId="0" builtinId="53" customBuiltin="true"/>
    <cellStyle name="Separador de milhares 21 7 2 5" xfId="0" builtinId="53" customBuiltin="true"/>
    <cellStyle name="Separador de milhares 21 7 3" xfId="0" builtinId="53" customBuiltin="true"/>
    <cellStyle name="Separador de milhares 21 7 3 2" xfId="0" builtinId="53" customBuiltin="true"/>
    <cellStyle name="Separador de milhares 21 7 3 2 2" xfId="0" builtinId="53" customBuiltin="true"/>
    <cellStyle name="Separador de milhares 21 7 3 2 2 2" xfId="0" builtinId="53" customBuiltin="true"/>
    <cellStyle name="Separador de milhares 21 7 3 2 2 3" xfId="0" builtinId="53" customBuiltin="true"/>
    <cellStyle name="Separador de milhares 21 7 3 2 3" xfId="0" builtinId="53" customBuiltin="true"/>
    <cellStyle name="Separador de milhares 21 7 3 2 4" xfId="0" builtinId="53" customBuiltin="true"/>
    <cellStyle name="Separador de milhares 21 7 3 3" xfId="0" builtinId="53" customBuiltin="true"/>
    <cellStyle name="Separador de milhares 21 7 3 3 2" xfId="0" builtinId="53" customBuiltin="true"/>
    <cellStyle name="Separador de milhares 21 7 3 3 3" xfId="0" builtinId="53" customBuiltin="true"/>
    <cellStyle name="Separador de milhares 21 7 3 4" xfId="0" builtinId="53" customBuiltin="true"/>
    <cellStyle name="Separador de milhares 21 7 3 5" xfId="0" builtinId="53" customBuiltin="true"/>
    <cellStyle name="Separador de milhares 21 7 4" xfId="0" builtinId="53" customBuiltin="true"/>
    <cellStyle name="Separador de milhares 21 7 4 2" xfId="0" builtinId="53" customBuiltin="true"/>
    <cellStyle name="Separador de milhares 21 7 4 2 2" xfId="0" builtinId="53" customBuiltin="true"/>
    <cellStyle name="Separador de milhares 21 7 4 2 3" xfId="0" builtinId="53" customBuiltin="true"/>
    <cellStyle name="Separador de milhares 21 7 4 3" xfId="0" builtinId="53" customBuiltin="true"/>
    <cellStyle name="Separador de milhares 21 7 4 4" xfId="0" builtinId="53" customBuiltin="true"/>
    <cellStyle name="Separador de milhares 21 7 5" xfId="0" builtinId="53" customBuiltin="true"/>
    <cellStyle name="Separador de milhares 21 7 5 2" xfId="0" builtinId="53" customBuiltin="true"/>
    <cellStyle name="Separador de milhares 21 7 5 2 2" xfId="0" builtinId="53" customBuiltin="true"/>
    <cellStyle name="Separador de milhares 21 7 5 2 3" xfId="0" builtinId="53" customBuiltin="true"/>
    <cellStyle name="Separador de milhares 21 7 5 3" xfId="0" builtinId="53" customBuiltin="true"/>
    <cellStyle name="Separador de milhares 21 7 5 4" xfId="0" builtinId="53" customBuiltin="true"/>
    <cellStyle name="Separador de milhares 21 7 6" xfId="0" builtinId="53" customBuiltin="true"/>
    <cellStyle name="Separador de milhares 21 7 6 2" xfId="0" builtinId="53" customBuiltin="true"/>
    <cellStyle name="Separador de milhares 21 7 6 3" xfId="0" builtinId="53" customBuiltin="true"/>
    <cellStyle name="Separador de milhares 21 7 7" xfId="0" builtinId="53" customBuiltin="true"/>
    <cellStyle name="Separador de milhares 21 7 8" xfId="0" builtinId="53" customBuiltin="true"/>
    <cellStyle name="Separador de milhares 21 8" xfId="0" builtinId="53" customBuiltin="true"/>
    <cellStyle name="Separador de milhares 21 8 2" xfId="0" builtinId="53" customBuiltin="true"/>
    <cellStyle name="Separador de milhares 21 8 2 2" xfId="0" builtinId="53" customBuiltin="true"/>
    <cellStyle name="Separador de milhares 21 8 2 2 2" xfId="0" builtinId="53" customBuiltin="true"/>
    <cellStyle name="Separador de milhares 21 8 2 2 2 2" xfId="0" builtinId="53" customBuiltin="true"/>
    <cellStyle name="Separador de milhares 21 8 2 2 2 3" xfId="0" builtinId="53" customBuiltin="true"/>
    <cellStyle name="Separador de milhares 21 8 2 2 3" xfId="0" builtinId="53" customBuiltin="true"/>
    <cellStyle name="Separador de milhares 21 8 2 2 4" xfId="0" builtinId="53" customBuiltin="true"/>
    <cellStyle name="Separador de milhares 21 8 2 3" xfId="0" builtinId="53" customBuiltin="true"/>
    <cellStyle name="Separador de milhares 21 8 2 3 2" xfId="0" builtinId="53" customBuiltin="true"/>
    <cellStyle name="Separador de milhares 21 8 2 3 3" xfId="0" builtinId="53" customBuiltin="true"/>
    <cellStyle name="Separador de milhares 21 8 2 4" xfId="0" builtinId="53" customBuiltin="true"/>
    <cellStyle name="Separador de milhares 21 8 2 5" xfId="0" builtinId="53" customBuiltin="true"/>
    <cellStyle name="Separador de milhares 21 8 3" xfId="0" builtinId="53" customBuiltin="true"/>
    <cellStyle name="Separador de milhares 21 8 3 2" xfId="0" builtinId="53" customBuiltin="true"/>
    <cellStyle name="Separador de milhares 21 8 3 2 2" xfId="0" builtinId="53" customBuiltin="true"/>
    <cellStyle name="Separador de milhares 21 8 3 2 2 2" xfId="0" builtinId="53" customBuiltin="true"/>
    <cellStyle name="Separador de milhares 21 8 3 2 2 3" xfId="0" builtinId="53" customBuiltin="true"/>
    <cellStyle name="Separador de milhares 21 8 3 2 3" xfId="0" builtinId="53" customBuiltin="true"/>
    <cellStyle name="Separador de milhares 21 8 3 2 4" xfId="0" builtinId="53" customBuiltin="true"/>
    <cellStyle name="Separador de milhares 21 8 3 3" xfId="0" builtinId="53" customBuiltin="true"/>
    <cellStyle name="Separador de milhares 21 8 3 3 2" xfId="0" builtinId="53" customBuiltin="true"/>
    <cellStyle name="Separador de milhares 21 8 3 3 3" xfId="0" builtinId="53" customBuiltin="true"/>
    <cellStyle name="Separador de milhares 21 8 3 4" xfId="0" builtinId="53" customBuiltin="true"/>
    <cellStyle name="Separador de milhares 21 8 3 5" xfId="0" builtinId="53" customBuiltin="true"/>
    <cellStyle name="Separador de milhares 21 8 4" xfId="0" builtinId="53" customBuiltin="true"/>
    <cellStyle name="Separador de milhares 21 8 4 2" xfId="0" builtinId="53" customBuiltin="true"/>
    <cellStyle name="Separador de milhares 21 8 4 2 2" xfId="0" builtinId="53" customBuiltin="true"/>
    <cellStyle name="Separador de milhares 21 8 4 2 3" xfId="0" builtinId="53" customBuiltin="true"/>
    <cellStyle name="Separador de milhares 21 8 4 3" xfId="0" builtinId="53" customBuiltin="true"/>
    <cellStyle name="Separador de milhares 21 8 4 4" xfId="0" builtinId="53" customBuiltin="true"/>
    <cellStyle name="Separador de milhares 21 8 5" xfId="0" builtinId="53" customBuiltin="true"/>
    <cellStyle name="Separador de milhares 21 8 5 2" xfId="0" builtinId="53" customBuiltin="true"/>
    <cellStyle name="Separador de milhares 21 8 5 2 2" xfId="0" builtinId="53" customBuiltin="true"/>
    <cellStyle name="Separador de milhares 21 8 5 2 3" xfId="0" builtinId="53" customBuiltin="true"/>
    <cellStyle name="Separador de milhares 21 8 5 3" xfId="0" builtinId="53" customBuiltin="true"/>
    <cellStyle name="Separador de milhares 21 8 5 4" xfId="0" builtinId="53" customBuiltin="true"/>
    <cellStyle name="Separador de milhares 21 8 6" xfId="0" builtinId="53" customBuiltin="true"/>
    <cellStyle name="Separador de milhares 21 8 6 2" xfId="0" builtinId="53" customBuiltin="true"/>
    <cellStyle name="Separador de milhares 21 8 6 3" xfId="0" builtinId="53" customBuiltin="true"/>
    <cellStyle name="Separador de milhares 21 8 7" xfId="0" builtinId="53" customBuiltin="true"/>
    <cellStyle name="Separador de milhares 21 8 8" xfId="0" builtinId="53" customBuiltin="true"/>
    <cellStyle name="Separador de milhares 21 9" xfId="0" builtinId="53" customBuiltin="true"/>
    <cellStyle name="Separador de milhares 21 9 2" xfId="0" builtinId="53" customBuiltin="true"/>
    <cellStyle name="Separador de milhares 21 9 2 2" xfId="0" builtinId="53" customBuiltin="true"/>
    <cellStyle name="Separador de milhares 21 9 2 2 2" xfId="0" builtinId="53" customBuiltin="true"/>
    <cellStyle name="Separador de milhares 21 9 2 2 2 2" xfId="0" builtinId="53" customBuiltin="true"/>
    <cellStyle name="Separador de milhares 21 9 2 2 2 3" xfId="0" builtinId="53" customBuiltin="true"/>
    <cellStyle name="Separador de milhares 21 9 2 2 3" xfId="0" builtinId="53" customBuiltin="true"/>
    <cellStyle name="Separador de milhares 21 9 2 2 4" xfId="0" builtinId="53" customBuiltin="true"/>
    <cellStyle name="Separador de milhares 21 9 2 3" xfId="0" builtinId="53" customBuiltin="true"/>
    <cellStyle name="Separador de milhares 21 9 2 3 2" xfId="0" builtinId="53" customBuiltin="true"/>
    <cellStyle name="Separador de milhares 21 9 2 3 3" xfId="0" builtinId="53" customBuiltin="true"/>
    <cellStyle name="Separador de milhares 21 9 2 4" xfId="0" builtinId="53" customBuiltin="true"/>
    <cellStyle name="Separador de milhares 21 9 2 5" xfId="0" builtinId="53" customBuiltin="true"/>
    <cellStyle name="Separador de milhares 21 9 3" xfId="0" builtinId="53" customBuiltin="true"/>
    <cellStyle name="Separador de milhares 21 9 3 2" xfId="0" builtinId="53" customBuiltin="true"/>
    <cellStyle name="Separador de milhares 21 9 3 2 2" xfId="0" builtinId="53" customBuiltin="true"/>
    <cellStyle name="Separador de milhares 21 9 3 2 2 2" xfId="0" builtinId="53" customBuiltin="true"/>
    <cellStyle name="Separador de milhares 21 9 3 2 2 3" xfId="0" builtinId="53" customBuiltin="true"/>
    <cellStyle name="Separador de milhares 21 9 3 2 3" xfId="0" builtinId="53" customBuiltin="true"/>
    <cellStyle name="Separador de milhares 21 9 3 2 4" xfId="0" builtinId="53" customBuiltin="true"/>
    <cellStyle name="Separador de milhares 21 9 3 3" xfId="0" builtinId="53" customBuiltin="true"/>
    <cellStyle name="Separador de milhares 21 9 3 3 2" xfId="0" builtinId="53" customBuiltin="true"/>
    <cellStyle name="Separador de milhares 21 9 3 3 3" xfId="0" builtinId="53" customBuiltin="true"/>
    <cellStyle name="Separador de milhares 21 9 3 4" xfId="0" builtinId="53" customBuiltin="true"/>
    <cellStyle name="Separador de milhares 21 9 3 5" xfId="0" builtinId="53" customBuiltin="true"/>
    <cellStyle name="Separador de milhares 21 9 4" xfId="0" builtinId="53" customBuiltin="true"/>
    <cellStyle name="Separador de milhares 21 9 4 2" xfId="0" builtinId="53" customBuiltin="true"/>
    <cellStyle name="Separador de milhares 21 9 4 2 2" xfId="0" builtinId="53" customBuiltin="true"/>
    <cellStyle name="Separador de milhares 21 9 4 2 3" xfId="0" builtinId="53" customBuiltin="true"/>
    <cellStyle name="Separador de milhares 21 9 4 3" xfId="0" builtinId="53" customBuiltin="true"/>
    <cellStyle name="Separador de milhares 21 9 4 4" xfId="0" builtinId="53" customBuiltin="true"/>
    <cellStyle name="Separador de milhares 21 9 5" xfId="0" builtinId="53" customBuiltin="true"/>
    <cellStyle name="Separador de milhares 21 9 5 2" xfId="0" builtinId="53" customBuiltin="true"/>
    <cellStyle name="Separador de milhares 21 9 5 2 2" xfId="0" builtinId="53" customBuiltin="true"/>
    <cellStyle name="Separador de milhares 21 9 5 2 3" xfId="0" builtinId="53" customBuiltin="true"/>
    <cellStyle name="Separador de milhares 21 9 5 3" xfId="0" builtinId="53" customBuiltin="true"/>
    <cellStyle name="Separador de milhares 21 9 5 4" xfId="0" builtinId="53" customBuiltin="true"/>
    <cellStyle name="Separador de milhares 21 9 6" xfId="0" builtinId="53" customBuiltin="true"/>
    <cellStyle name="Separador de milhares 21 9 6 2" xfId="0" builtinId="53" customBuiltin="true"/>
    <cellStyle name="Separador de milhares 21 9 6 3" xfId="0" builtinId="53" customBuiltin="true"/>
    <cellStyle name="Separador de milhares 21 9 7" xfId="0" builtinId="53" customBuiltin="true"/>
    <cellStyle name="Separador de milhares 21 9 8" xfId="0" builtinId="53" customBuiltin="true"/>
    <cellStyle name="Separador de milhares 22" xfId="0" builtinId="53" customBuiltin="true"/>
    <cellStyle name="Separador de milhares 22 10" xfId="0" builtinId="53" customBuiltin="true"/>
    <cellStyle name="Separador de milhares 22 10 2" xfId="0" builtinId="53" customBuiltin="true"/>
    <cellStyle name="Separador de milhares 22 10 2 2" xfId="0" builtinId="53" customBuiltin="true"/>
    <cellStyle name="Separador de milhares 22 10 2 2 2" xfId="0" builtinId="53" customBuiltin="true"/>
    <cellStyle name="Separador de milhares 22 10 2 2 2 2" xfId="0" builtinId="53" customBuiltin="true"/>
    <cellStyle name="Separador de milhares 22 10 2 2 2 3" xfId="0" builtinId="53" customBuiltin="true"/>
    <cellStyle name="Separador de milhares 22 10 2 2 3" xfId="0" builtinId="53" customBuiltin="true"/>
    <cellStyle name="Separador de milhares 22 10 2 2 4" xfId="0" builtinId="53" customBuiltin="true"/>
    <cellStyle name="Separador de milhares 22 10 2 3" xfId="0" builtinId="53" customBuiltin="true"/>
    <cellStyle name="Separador de milhares 22 10 2 3 2" xfId="0" builtinId="53" customBuiltin="true"/>
    <cellStyle name="Separador de milhares 22 10 2 3 3" xfId="0" builtinId="53" customBuiltin="true"/>
    <cellStyle name="Separador de milhares 22 10 2 4" xfId="0" builtinId="53" customBuiltin="true"/>
    <cellStyle name="Separador de milhares 22 10 2 5" xfId="0" builtinId="53" customBuiltin="true"/>
    <cellStyle name="Separador de milhares 22 10 3" xfId="0" builtinId="53" customBuiltin="true"/>
    <cellStyle name="Separador de milhares 22 10 3 2" xfId="0" builtinId="53" customBuiltin="true"/>
    <cellStyle name="Separador de milhares 22 10 3 2 2" xfId="0" builtinId="53" customBuiltin="true"/>
    <cellStyle name="Separador de milhares 22 10 3 2 2 2" xfId="0" builtinId="53" customBuiltin="true"/>
    <cellStyle name="Separador de milhares 22 10 3 2 2 3" xfId="0" builtinId="53" customBuiltin="true"/>
    <cellStyle name="Separador de milhares 22 10 3 2 3" xfId="0" builtinId="53" customBuiltin="true"/>
    <cellStyle name="Separador de milhares 22 10 3 2 4" xfId="0" builtinId="53" customBuiltin="true"/>
    <cellStyle name="Separador de milhares 22 10 3 3" xfId="0" builtinId="53" customBuiltin="true"/>
    <cellStyle name="Separador de milhares 22 10 3 3 2" xfId="0" builtinId="53" customBuiltin="true"/>
    <cellStyle name="Separador de milhares 22 10 3 3 3" xfId="0" builtinId="53" customBuiltin="true"/>
    <cellStyle name="Separador de milhares 22 10 3 4" xfId="0" builtinId="53" customBuiltin="true"/>
    <cellStyle name="Separador de milhares 22 10 3 5" xfId="0" builtinId="53" customBuiltin="true"/>
    <cellStyle name="Separador de milhares 22 10 4" xfId="0" builtinId="53" customBuiltin="true"/>
    <cellStyle name="Separador de milhares 22 10 4 2" xfId="0" builtinId="53" customBuiltin="true"/>
    <cellStyle name="Separador de milhares 22 10 4 2 2" xfId="0" builtinId="53" customBuiltin="true"/>
    <cellStyle name="Separador de milhares 22 10 4 2 3" xfId="0" builtinId="53" customBuiltin="true"/>
    <cellStyle name="Separador de milhares 22 10 4 3" xfId="0" builtinId="53" customBuiltin="true"/>
    <cellStyle name="Separador de milhares 22 10 4 4" xfId="0" builtinId="53" customBuiltin="true"/>
    <cellStyle name="Separador de milhares 22 10 5" xfId="0" builtinId="53" customBuiltin="true"/>
    <cellStyle name="Separador de milhares 22 10 5 2" xfId="0" builtinId="53" customBuiltin="true"/>
    <cellStyle name="Separador de milhares 22 10 5 2 2" xfId="0" builtinId="53" customBuiltin="true"/>
    <cellStyle name="Separador de milhares 22 10 5 2 3" xfId="0" builtinId="53" customBuiltin="true"/>
    <cellStyle name="Separador de milhares 22 10 5 3" xfId="0" builtinId="53" customBuiltin="true"/>
    <cellStyle name="Separador de milhares 22 10 5 4" xfId="0" builtinId="53" customBuiltin="true"/>
    <cellStyle name="Separador de milhares 22 10 6" xfId="0" builtinId="53" customBuiltin="true"/>
    <cellStyle name="Separador de milhares 22 10 6 2" xfId="0" builtinId="53" customBuiltin="true"/>
    <cellStyle name="Separador de milhares 22 10 6 3" xfId="0" builtinId="53" customBuiltin="true"/>
    <cellStyle name="Separador de milhares 22 10 7" xfId="0" builtinId="53" customBuiltin="true"/>
    <cellStyle name="Separador de milhares 22 10 8" xfId="0" builtinId="53" customBuiltin="true"/>
    <cellStyle name="Separador de milhares 22 11" xfId="0" builtinId="53" customBuiltin="true"/>
    <cellStyle name="Separador de milhares 22 11 2" xfId="0" builtinId="53" customBuiltin="true"/>
    <cellStyle name="Separador de milhares 22 11 2 2" xfId="0" builtinId="53" customBuiltin="true"/>
    <cellStyle name="Separador de milhares 22 11 2 2 2" xfId="0" builtinId="53" customBuiltin="true"/>
    <cellStyle name="Separador de milhares 22 11 2 2 3" xfId="0" builtinId="53" customBuiltin="true"/>
    <cellStyle name="Separador de milhares 22 11 2 3" xfId="0" builtinId="53" customBuiltin="true"/>
    <cellStyle name="Separador de milhares 22 11 2 4" xfId="0" builtinId="53" customBuiltin="true"/>
    <cellStyle name="Separador de milhares 22 11 3" xfId="0" builtinId="53" customBuiltin="true"/>
    <cellStyle name="Separador de milhares 22 11 3 2" xfId="0" builtinId="53" customBuiltin="true"/>
    <cellStyle name="Separador de milhares 22 11 3 3" xfId="0" builtinId="53" customBuiltin="true"/>
    <cellStyle name="Separador de milhares 22 11 4" xfId="0" builtinId="53" customBuiltin="true"/>
    <cellStyle name="Separador de milhares 22 11 5" xfId="0" builtinId="53" customBuiltin="true"/>
    <cellStyle name="Separador de milhares 22 12" xfId="0" builtinId="53" customBuiltin="true"/>
    <cellStyle name="Separador de milhares 22 12 2" xfId="0" builtinId="53" customBuiltin="true"/>
    <cellStyle name="Separador de milhares 22 12 2 2" xfId="0" builtinId="53" customBuiltin="true"/>
    <cellStyle name="Separador de milhares 22 12 2 2 2" xfId="0" builtinId="53" customBuiltin="true"/>
    <cellStyle name="Separador de milhares 22 12 2 2 3" xfId="0" builtinId="53" customBuiltin="true"/>
    <cellStyle name="Separador de milhares 22 12 2 3" xfId="0" builtinId="53" customBuiltin="true"/>
    <cellStyle name="Separador de milhares 22 12 2 4" xfId="0" builtinId="53" customBuiltin="true"/>
    <cellStyle name="Separador de milhares 22 12 3" xfId="0" builtinId="53" customBuiltin="true"/>
    <cellStyle name="Separador de milhares 22 12 3 2" xfId="0" builtinId="53" customBuiltin="true"/>
    <cellStyle name="Separador de milhares 22 12 3 3" xfId="0" builtinId="53" customBuiltin="true"/>
    <cellStyle name="Separador de milhares 22 12 4" xfId="0" builtinId="53" customBuiltin="true"/>
    <cellStyle name="Separador de milhares 22 12 5" xfId="0" builtinId="53" customBuiltin="true"/>
    <cellStyle name="Separador de milhares 22 13" xfId="0" builtinId="53" customBuiltin="true"/>
    <cellStyle name="Separador de milhares 22 13 2" xfId="0" builtinId="53" customBuiltin="true"/>
    <cellStyle name="Separador de milhares 22 13 2 2" xfId="0" builtinId="53" customBuiltin="true"/>
    <cellStyle name="Separador de milhares 22 13 2 3" xfId="0" builtinId="53" customBuiltin="true"/>
    <cellStyle name="Separador de milhares 22 13 3" xfId="0" builtinId="53" customBuiltin="true"/>
    <cellStyle name="Separador de milhares 22 13 4" xfId="0" builtinId="53" customBuiltin="true"/>
    <cellStyle name="Separador de milhares 22 14" xfId="0" builtinId="53" customBuiltin="true"/>
    <cellStyle name="Separador de milhares 22 14 2" xfId="0" builtinId="53" customBuiltin="true"/>
    <cellStyle name="Separador de milhares 22 14 2 2" xfId="0" builtinId="53" customBuiltin="true"/>
    <cellStyle name="Separador de milhares 22 14 2 3" xfId="0" builtinId="53" customBuiltin="true"/>
    <cellStyle name="Separador de milhares 22 14 3" xfId="0" builtinId="53" customBuiltin="true"/>
    <cellStyle name="Separador de milhares 22 14 4" xfId="0" builtinId="53" customBuiltin="true"/>
    <cellStyle name="Separador de milhares 22 15" xfId="0" builtinId="53" customBuiltin="true"/>
    <cellStyle name="Separador de milhares 22 15 2" xfId="0" builtinId="53" customBuiltin="true"/>
    <cellStyle name="Separador de milhares 22 15 3" xfId="0" builtinId="53" customBuiltin="true"/>
    <cellStyle name="Separador de milhares 22 16" xfId="0" builtinId="53" customBuiltin="true"/>
    <cellStyle name="Separador de milhares 22 17" xfId="0" builtinId="53" customBuiltin="true"/>
    <cellStyle name="Separador de milhares 22 2" xfId="0" builtinId="53" customBuiltin="true"/>
    <cellStyle name="Separador de milhares 22 2 2" xfId="0" builtinId="53" customBuiltin="true"/>
    <cellStyle name="Separador de milhares 22 2 2 2" xfId="0" builtinId="53" customBuiltin="true"/>
    <cellStyle name="Separador de milhares 22 2 2 2 2" xfId="0" builtinId="53" customBuiltin="true"/>
    <cellStyle name="Separador de milhares 22 2 2 2 2 2" xfId="0" builtinId="53" customBuiltin="true"/>
    <cellStyle name="Separador de milhares 22 2 2 2 2 3" xfId="0" builtinId="53" customBuiltin="true"/>
    <cellStyle name="Separador de milhares 22 2 2 2 3" xfId="0" builtinId="53" customBuiltin="true"/>
    <cellStyle name="Separador de milhares 22 2 2 2 4" xfId="0" builtinId="53" customBuiltin="true"/>
    <cellStyle name="Separador de milhares 22 2 2 3" xfId="0" builtinId="53" customBuiltin="true"/>
    <cellStyle name="Separador de milhares 22 2 2 3 2" xfId="0" builtinId="53" customBuiltin="true"/>
    <cellStyle name="Separador de milhares 22 2 2 3 3" xfId="0" builtinId="53" customBuiltin="true"/>
    <cellStyle name="Separador de milhares 22 2 2 4" xfId="0" builtinId="53" customBuiltin="true"/>
    <cellStyle name="Separador de milhares 22 2 2 5" xfId="0" builtinId="53" customBuiltin="true"/>
    <cellStyle name="Separador de milhares 22 2 3" xfId="0" builtinId="53" customBuiltin="true"/>
    <cellStyle name="Separador de milhares 22 2 3 2" xfId="0" builtinId="53" customBuiltin="true"/>
    <cellStyle name="Separador de milhares 22 2 3 2 2" xfId="0" builtinId="53" customBuiltin="true"/>
    <cellStyle name="Separador de milhares 22 2 3 2 2 2" xfId="0" builtinId="53" customBuiltin="true"/>
    <cellStyle name="Separador de milhares 22 2 3 2 2 3" xfId="0" builtinId="53" customBuiltin="true"/>
    <cellStyle name="Separador de milhares 22 2 3 2 3" xfId="0" builtinId="53" customBuiltin="true"/>
    <cellStyle name="Separador de milhares 22 2 3 2 4" xfId="0" builtinId="53" customBuiltin="true"/>
    <cellStyle name="Separador de milhares 22 2 3 3" xfId="0" builtinId="53" customBuiltin="true"/>
    <cellStyle name="Separador de milhares 22 2 3 3 2" xfId="0" builtinId="53" customBuiltin="true"/>
    <cellStyle name="Separador de milhares 22 2 3 3 3" xfId="0" builtinId="53" customBuiltin="true"/>
    <cellStyle name="Separador de milhares 22 2 3 4" xfId="0" builtinId="53" customBuiltin="true"/>
    <cellStyle name="Separador de milhares 22 2 3 5" xfId="0" builtinId="53" customBuiltin="true"/>
    <cellStyle name="Separador de milhares 22 2 4" xfId="0" builtinId="53" customBuiltin="true"/>
    <cellStyle name="Separador de milhares 22 2 4 2" xfId="0" builtinId="53" customBuiltin="true"/>
    <cellStyle name="Separador de milhares 22 2 4 2 2" xfId="0" builtinId="53" customBuiltin="true"/>
    <cellStyle name="Separador de milhares 22 2 4 2 3" xfId="0" builtinId="53" customBuiltin="true"/>
    <cellStyle name="Separador de milhares 22 2 4 3" xfId="0" builtinId="53" customBuiltin="true"/>
    <cellStyle name="Separador de milhares 22 2 4 4" xfId="0" builtinId="53" customBuiltin="true"/>
    <cellStyle name="Separador de milhares 22 2 5" xfId="0" builtinId="53" customBuiltin="true"/>
    <cellStyle name="Separador de milhares 22 2 5 2" xfId="0" builtinId="53" customBuiltin="true"/>
    <cellStyle name="Separador de milhares 22 2 5 2 2" xfId="0" builtinId="53" customBuiltin="true"/>
    <cellStyle name="Separador de milhares 22 2 5 2 3" xfId="0" builtinId="53" customBuiltin="true"/>
    <cellStyle name="Separador de milhares 22 2 5 3" xfId="0" builtinId="53" customBuiltin="true"/>
    <cellStyle name="Separador de milhares 22 2 5 4" xfId="0" builtinId="53" customBuiltin="true"/>
    <cellStyle name="Separador de milhares 22 2 6" xfId="0" builtinId="53" customBuiltin="true"/>
    <cellStyle name="Separador de milhares 22 2 6 2" xfId="0" builtinId="53" customBuiltin="true"/>
    <cellStyle name="Separador de milhares 22 2 6 3" xfId="0" builtinId="53" customBuiltin="true"/>
    <cellStyle name="Separador de milhares 22 2 7" xfId="0" builtinId="53" customBuiltin="true"/>
    <cellStyle name="Separador de milhares 22 2 8" xfId="0" builtinId="53" customBuiltin="true"/>
    <cellStyle name="Separador de milhares 22 3" xfId="0" builtinId="53" customBuiltin="true"/>
    <cellStyle name="Separador de milhares 22 3 2" xfId="0" builtinId="53" customBuiltin="true"/>
    <cellStyle name="Separador de milhares 22 3 2 2" xfId="0" builtinId="53" customBuiltin="true"/>
    <cellStyle name="Separador de milhares 22 3 2 2 2" xfId="0" builtinId="53" customBuiltin="true"/>
    <cellStyle name="Separador de milhares 22 3 2 2 2 2" xfId="0" builtinId="53" customBuiltin="true"/>
    <cellStyle name="Separador de milhares 22 3 2 2 2 3" xfId="0" builtinId="53" customBuiltin="true"/>
    <cellStyle name="Separador de milhares 22 3 2 2 3" xfId="0" builtinId="53" customBuiltin="true"/>
    <cellStyle name="Separador de milhares 22 3 2 2 4" xfId="0" builtinId="53" customBuiltin="true"/>
    <cellStyle name="Separador de milhares 22 3 2 3" xfId="0" builtinId="53" customBuiltin="true"/>
    <cellStyle name="Separador de milhares 22 3 2 3 2" xfId="0" builtinId="53" customBuiltin="true"/>
    <cellStyle name="Separador de milhares 22 3 2 3 3" xfId="0" builtinId="53" customBuiltin="true"/>
    <cellStyle name="Separador de milhares 22 3 2 4" xfId="0" builtinId="53" customBuiltin="true"/>
    <cellStyle name="Separador de milhares 22 3 2 5" xfId="0" builtinId="53" customBuiltin="true"/>
    <cellStyle name="Separador de milhares 22 3 3" xfId="0" builtinId="53" customBuiltin="true"/>
    <cellStyle name="Separador de milhares 22 3 3 2" xfId="0" builtinId="53" customBuiltin="true"/>
    <cellStyle name="Separador de milhares 22 3 3 2 2" xfId="0" builtinId="53" customBuiltin="true"/>
    <cellStyle name="Separador de milhares 22 3 3 2 2 2" xfId="0" builtinId="53" customBuiltin="true"/>
    <cellStyle name="Separador de milhares 22 3 3 2 2 3" xfId="0" builtinId="53" customBuiltin="true"/>
    <cellStyle name="Separador de milhares 22 3 3 2 3" xfId="0" builtinId="53" customBuiltin="true"/>
    <cellStyle name="Separador de milhares 22 3 3 2 4" xfId="0" builtinId="53" customBuiltin="true"/>
    <cellStyle name="Separador de milhares 22 3 3 3" xfId="0" builtinId="53" customBuiltin="true"/>
    <cellStyle name="Separador de milhares 22 3 3 3 2" xfId="0" builtinId="53" customBuiltin="true"/>
    <cellStyle name="Separador de milhares 22 3 3 3 3" xfId="0" builtinId="53" customBuiltin="true"/>
    <cellStyle name="Separador de milhares 22 3 3 4" xfId="0" builtinId="53" customBuiltin="true"/>
    <cellStyle name="Separador de milhares 22 3 3 5" xfId="0" builtinId="53" customBuiltin="true"/>
    <cellStyle name="Separador de milhares 22 3 4" xfId="0" builtinId="53" customBuiltin="true"/>
    <cellStyle name="Separador de milhares 22 3 4 2" xfId="0" builtinId="53" customBuiltin="true"/>
    <cellStyle name="Separador de milhares 22 3 4 2 2" xfId="0" builtinId="53" customBuiltin="true"/>
    <cellStyle name="Separador de milhares 22 3 4 2 3" xfId="0" builtinId="53" customBuiltin="true"/>
    <cellStyle name="Separador de milhares 22 3 4 3" xfId="0" builtinId="53" customBuiltin="true"/>
    <cellStyle name="Separador de milhares 22 3 4 4" xfId="0" builtinId="53" customBuiltin="true"/>
    <cellStyle name="Separador de milhares 22 3 5" xfId="0" builtinId="53" customBuiltin="true"/>
    <cellStyle name="Separador de milhares 22 3 5 2" xfId="0" builtinId="53" customBuiltin="true"/>
    <cellStyle name="Separador de milhares 22 3 5 2 2" xfId="0" builtinId="53" customBuiltin="true"/>
    <cellStyle name="Separador de milhares 22 3 5 2 3" xfId="0" builtinId="53" customBuiltin="true"/>
    <cellStyle name="Separador de milhares 22 3 5 3" xfId="0" builtinId="53" customBuiltin="true"/>
    <cellStyle name="Separador de milhares 22 3 5 4" xfId="0" builtinId="53" customBuiltin="true"/>
    <cellStyle name="Separador de milhares 22 3 6" xfId="0" builtinId="53" customBuiltin="true"/>
    <cellStyle name="Separador de milhares 22 3 6 2" xfId="0" builtinId="53" customBuiltin="true"/>
    <cellStyle name="Separador de milhares 22 3 6 3" xfId="0" builtinId="53" customBuiltin="true"/>
    <cellStyle name="Separador de milhares 22 3 7" xfId="0" builtinId="53" customBuiltin="true"/>
    <cellStyle name="Separador de milhares 22 3 8" xfId="0" builtinId="53" customBuiltin="true"/>
    <cellStyle name="Separador de milhares 22 4" xfId="0" builtinId="53" customBuiltin="true"/>
    <cellStyle name="Separador de milhares 22 4 2" xfId="0" builtinId="53" customBuiltin="true"/>
    <cellStyle name="Separador de milhares 22 4 2 2" xfId="0" builtinId="53" customBuiltin="true"/>
    <cellStyle name="Separador de milhares 22 4 2 2 2" xfId="0" builtinId="53" customBuiltin="true"/>
    <cellStyle name="Separador de milhares 22 4 2 2 2 2" xfId="0" builtinId="53" customBuiltin="true"/>
    <cellStyle name="Separador de milhares 22 4 2 2 2 3" xfId="0" builtinId="53" customBuiltin="true"/>
    <cellStyle name="Separador de milhares 22 4 2 2 3" xfId="0" builtinId="53" customBuiltin="true"/>
    <cellStyle name="Separador de milhares 22 4 2 2 4" xfId="0" builtinId="53" customBuiltin="true"/>
    <cellStyle name="Separador de milhares 22 4 2 3" xfId="0" builtinId="53" customBuiltin="true"/>
    <cellStyle name="Separador de milhares 22 4 2 3 2" xfId="0" builtinId="53" customBuiltin="true"/>
    <cellStyle name="Separador de milhares 22 4 2 3 3" xfId="0" builtinId="53" customBuiltin="true"/>
    <cellStyle name="Separador de milhares 22 4 2 4" xfId="0" builtinId="53" customBuiltin="true"/>
    <cellStyle name="Separador de milhares 22 4 2 5" xfId="0" builtinId="53" customBuiltin="true"/>
    <cellStyle name="Separador de milhares 22 4 3" xfId="0" builtinId="53" customBuiltin="true"/>
    <cellStyle name="Separador de milhares 22 4 3 2" xfId="0" builtinId="53" customBuiltin="true"/>
    <cellStyle name="Separador de milhares 22 4 3 2 2" xfId="0" builtinId="53" customBuiltin="true"/>
    <cellStyle name="Separador de milhares 22 4 3 2 2 2" xfId="0" builtinId="53" customBuiltin="true"/>
    <cellStyle name="Separador de milhares 22 4 3 2 2 3" xfId="0" builtinId="53" customBuiltin="true"/>
    <cellStyle name="Separador de milhares 22 4 3 2 3" xfId="0" builtinId="53" customBuiltin="true"/>
    <cellStyle name="Separador de milhares 22 4 3 2 4" xfId="0" builtinId="53" customBuiltin="true"/>
    <cellStyle name="Separador de milhares 22 4 3 3" xfId="0" builtinId="53" customBuiltin="true"/>
    <cellStyle name="Separador de milhares 22 4 3 3 2" xfId="0" builtinId="53" customBuiltin="true"/>
    <cellStyle name="Separador de milhares 22 4 3 3 3" xfId="0" builtinId="53" customBuiltin="true"/>
    <cellStyle name="Separador de milhares 22 4 3 4" xfId="0" builtinId="53" customBuiltin="true"/>
    <cellStyle name="Separador de milhares 22 4 3 5" xfId="0" builtinId="53" customBuiltin="true"/>
    <cellStyle name="Separador de milhares 22 4 4" xfId="0" builtinId="53" customBuiltin="true"/>
    <cellStyle name="Separador de milhares 22 4 4 2" xfId="0" builtinId="53" customBuiltin="true"/>
    <cellStyle name="Separador de milhares 22 4 4 2 2" xfId="0" builtinId="53" customBuiltin="true"/>
    <cellStyle name="Separador de milhares 22 4 4 2 3" xfId="0" builtinId="53" customBuiltin="true"/>
    <cellStyle name="Separador de milhares 22 4 4 3" xfId="0" builtinId="53" customBuiltin="true"/>
    <cellStyle name="Separador de milhares 22 4 4 4" xfId="0" builtinId="53" customBuiltin="true"/>
    <cellStyle name="Separador de milhares 22 4 5" xfId="0" builtinId="53" customBuiltin="true"/>
    <cellStyle name="Separador de milhares 22 4 5 2" xfId="0" builtinId="53" customBuiltin="true"/>
    <cellStyle name="Separador de milhares 22 4 5 2 2" xfId="0" builtinId="53" customBuiltin="true"/>
    <cellStyle name="Separador de milhares 22 4 5 2 3" xfId="0" builtinId="53" customBuiltin="true"/>
    <cellStyle name="Separador de milhares 22 4 5 3" xfId="0" builtinId="53" customBuiltin="true"/>
    <cellStyle name="Separador de milhares 22 4 5 4" xfId="0" builtinId="53" customBuiltin="true"/>
    <cellStyle name="Separador de milhares 22 4 6" xfId="0" builtinId="53" customBuiltin="true"/>
    <cellStyle name="Separador de milhares 22 4 6 2" xfId="0" builtinId="53" customBuiltin="true"/>
    <cellStyle name="Separador de milhares 22 4 6 3" xfId="0" builtinId="53" customBuiltin="true"/>
    <cellStyle name="Separador de milhares 22 4 7" xfId="0" builtinId="53" customBuiltin="true"/>
    <cellStyle name="Separador de milhares 22 4 8" xfId="0" builtinId="53" customBuiltin="true"/>
    <cellStyle name="Separador de milhares 22 5" xfId="0" builtinId="53" customBuiltin="true"/>
    <cellStyle name="Separador de milhares 22 5 2" xfId="0" builtinId="53" customBuiltin="true"/>
    <cellStyle name="Separador de milhares 22 5 2 2" xfId="0" builtinId="53" customBuiltin="true"/>
    <cellStyle name="Separador de milhares 22 5 2 2 2" xfId="0" builtinId="53" customBuiltin="true"/>
    <cellStyle name="Separador de milhares 22 5 2 2 2 2" xfId="0" builtinId="53" customBuiltin="true"/>
    <cellStyle name="Separador de milhares 22 5 2 2 2 3" xfId="0" builtinId="53" customBuiltin="true"/>
    <cellStyle name="Separador de milhares 22 5 2 2 3" xfId="0" builtinId="53" customBuiltin="true"/>
    <cellStyle name="Separador de milhares 22 5 2 2 4" xfId="0" builtinId="53" customBuiltin="true"/>
    <cellStyle name="Separador de milhares 22 5 2 3" xfId="0" builtinId="53" customBuiltin="true"/>
    <cellStyle name="Separador de milhares 22 5 2 3 2" xfId="0" builtinId="53" customBuiltin="true"/>
    <cellStyle name="Separador de milhares 22 5 2 3 3" xfId="0" builtinId="53" customBuiltin="true"/>
    <cellStyle name="Separador de milhares 22 5 2 4" xfId="0" builtinId="53" customBuiltin="true"/>
    <cellStyle name="Separador de milhares 22 5 2 5" xfId="0" builtinId="53" customBuiltin="true"/>
    <cellStyle name="Separador de milhares 22 5 3" xfId="0" builtinId="53" customBuiltin="true"/>
    <cellStyle name="Separador de milhares 22 5 3 2" xfId="0" builtinId="53" customBuiltin="true"/>
    <cellStyle name="Separador de milhares 22 5 3 2 2" xfId="0" builtinId="53" customBuiltin="true"/>
    <cellStyle name="Separador de milhares 22 5 3 2 2 2" xfId="0" builtinId="53" customBuiltin="true"/>
    <cellStyle name="Separador de milhares 22 5 3 2 2 3" xfId="0" builtinId="53" customBuiltin="true"/>
    <cellStyle name="Separador de milhares 22 5 3 2 3" xfId="0" builtinId="53" customBuiltin="true"/>
    <cellStyle name="Separador de milhares 22 5 3 2 4" xfId="0" builtinId="53" customBuiltin="true"/>
    <cellStyle name="Separador de milhares 22 5 3 3" xfId="0" builtinId="53" customBuiltin="true"/>
    <cellStyle name="Separador de milhares 22 5 3 3 2" xfId="0" builtinId="53" customBuiltin="true"/>
    <cellStyle name="Separador de milhares 22 5 3 3 3" xfId="0" builtinId="53" customBuiltin="true"/>
    <cellStyle name="Separador de milhares 22 5 3 4" xfId="0" builtinId="53" customBuiltin="true"/>
    <cellStyle name="Separador de milhares 22 5 3 5" xfId="0" builtinId="53" customBuiltin="true"/>
    <cellStyle name="Separador de milhares 22 5 4" xfId="0" builtinId="53" customBuiltin="true"/>
    <cellStyle name="Separador de milhares 22 5 4 2" xfId="0" builtinId="53" customBuiltin="true"/>
    <cellStyle name="Separador de milhares 22 5 4 2 2" xfId="0" builtinId="53" customBuiltin="true"/>
    <cellStyle name="Separador de milhares 22 5 4 2 3" xfId="0" builtinId="53" customBuiltin="true"/>
    <cellStyle name="Separador de milhares 22 5 4 3" xfId="0" builtinId="53" customBuiltin="true"/>
    <cellStyle name="Separador de milhares 22 5 4 4" xfId="0" builtinId="53" customBuiltin="true"/>
    <cellStyle name="Separador de milhares 22 5 5" xfId="0" builtinId="53" customBuiltin="true"/>
    <cellStyle name="Separador de milhares 22 5 5 2" xfId="0" builtinId="53" customBuiltin="true"/>
    <cellStyle name="Separador de milhares 22 5 5 2 2" xfId="0" builtinId="53" customBuiltin="true"/>
    <cellStyle name="Separador de milhares 22 5 5 2 3" xfId="0" builtinId="53" customBuiltin="true"/>
    <cellStyle name="Separador de milhares 22 5 5 3" xfId="0" builtinId="53" customBuiltin="true"/>
    <cellStyle name="Separador de milhares 22 5 5 4" xfId="0" builtinId="53" customBuiltin="true"/>
    <cellStyle name="Separador de milhares 22 5 6" xfId="0" builtinId="53" customBuiltin="true"/>
    <cellStyle name="Separador de milhares 22 5 6 2" xfId="0" builtinId="53" customBuiltin="true"/>
    <cellStyle name="Separador de milhares 22 5 6 3" xfId="0" builtinId="53" customBuiltin="true"/>
    <cellStyle name="Separador de milhares 22 5 7" xfId="0" builtinId="53" customBuiltin="true"/>
    <cellStyle name="Separador de milhares 22 5 8" xfId="0" builtinId="53" customBuiltin="true"/>
    <cellStyle name="Separador de milhares 22 6" xfId="0" builtinId="53" customBuiltin="true"/>
    <cellStyle name="Separador de milhares 22 6 2" xfId="0" builtinId="53" customBuiltin="true"/>
    <cellStyle name="Separador de milhares 22 6 2 2" xfId="0" builtinId="53" customBuiltin="true"/>
    <cellStyle name="Separador de milhares 22 6 2 2 2" xfId="0" builtinId="53" customBuiltin="true"/>
    <cellStyle name="Separador de milhares 22 6 2 2 2 2" xfId="0" builtinId="53" customBuiltin="true"/>
    <cellStyle name="Separador de milhares 22 6 2 2 2 3" xfId="0" builtinId="53" customBuiltin="true"/>
    <cellStyle name="Separador de milhares 22 6 2 2 3" xfId="0" builtinId="53" customBuiltin="true"/>
    <cellStyle name="Separador de milhares 22 6 2 2 4" xfId="0" builtinId="53" customBuiltin="true"/>
    <cellStyle name="Separador de milhares 22 6 2 3" xfId="0" builtinId="53" customBuiltin="true"/>
    <cellStyle name="Separador de milhares 22 6 2 3 2" xfId="0" builtinId="53" customBuiltin="true"/>
    <cellStyle name="Separador de milhares 22 6 2 3 3" xfId="0" builtinId="53" customBuiltin="true"/>
    <cellStyle name="Separador de milhares 22 6 2 4" xfId="0" builtinId="53" customBuiltin="true"/>
    <cellStyle name="Separador de milhares 22 6 2 5" xfId="0" builtinId="53" customBuiltin="true"/>
    <cellStyle name="Separador de milhares 22 6 3" xfId="0" builtinId="53" customBuiltin="true"/>
    <cellStyle name="Separador de milhares 22 6 3 2" xfId="0" builtinId="53" customBuiltin="true"/>
    <cellStyle name="Separador de milhares 22 6 3 2 2" xfId="0" builtinId="53" customBuiltin="true"/>
    <cellStyle name="Separador de milhares 22 6 3 2 2 2" xfId="0" builtinId="53" customBuiltin="true"/>
    <cellStyle name="Separador de milhares 22 6 3 2 2 3" xfId="0" builtinId="53" customBuiltin="true"/>
    <cellStyle name="Separador de milhares 22 6 3 2 3" xfId="0" builtinId="53" customBuiltin="true"/>
    <cellStyle name="Separador de milhares 22 6 3 2 4" xfId="0" builtinId="53" customBuiltin="true"/>
    <cellStyle name="Separador de milhares 22 6 3 3" xfId="0" builtinId="53" customBuiltin="true"/>
    <cellStyle name="Separador de milhares 22 6 3 3 2" xfId="0" builtinId="53" customBuiltin="true"/>
    <cellStyle name="Separador de milhares 22 6 3 3 3" xfId="0" builtinId="53" customBuiltin="true"/>
    <cellStyle name="Separador de milhares 22 6 3 4" xfId="0" builtinId="53" customBuiltin="true"/>
    <cellStyle name="Separador de milhares 22 6 3 5" xfId="0" builtinId="53" customBuiltin="true"/>
    <cellStyle name="Separador de milhares 22 6 4" xfId="0" builtinId="53" customBuiltin="true"/>
    <cellStyle name="Separador de milhares 22 6 4 2" xfId="0" builtinId="53" customBuiltin="true"/>
    <cellStyle name="Separador de milhares 22 6 4 2 2" xfId="0" builtinId="53" customBuiltin="true"/>
    <cellStyle name="Separador de milhares 22 6 4 2 3" xfId="0" builtinId="53" customBuiltin="true"/>
    <cellStyle name="Separador de milhares 22 6 4 3" xfId="0" builtinId="53" customBuiltin="true"/>
    <cellStyle name="Separador de milhares 22 6 4 4" xfId="0" builtinId="53" customBuiltin="true"/>
    <cellStyle name="Separador de milhares 22 6 5" xfId="0" builtinId="53" customBuiltin="true"/>
    <cellStyle name="Separador de milhares 22 6 5 2" xfId="0" builtinId="53" customBuiltin="true"/>
    <cellStyle name="Separador de milhares 22 6 5 2 2" xfId="0" builtinId="53" customBuiltin="true"/>
    <cellStyle name="Separador de milhares 22 6 5 2 3" xfId="0" builtinId="53" customBuiltin="true"/>
    <cellStyle name="Separador de milhares 22 6 5 3" xfId="0" builtinId="53" customBuiltin="true"/>
    <cellStyle name="Separador de milhares 22 6 5 4" xfId="0" builtinId="53" customBuiltin="true"/>
    <cellStyle name="Separador de milhares 22 6 6" xfId="0" builtinId="53" customBuiltin="true"/>
    <cellStyle name="Separador de milhares 22 6 6 2" xfId="0" builtinId="53" customBuiltin="true"/>
    <cellStyle name="Separador de milhares 22 6 6 3" xfId="0" builtinId="53" customBuiltin="true"/>
    <cellStyle name="Separador de milhares 22 6 7" xfId="0" builtinId="53" customBuiltin="true"/>
    <cellStyle name="Separador de milhares 22 6 8" xfId="0" builtinId="53" customBuiltin="true"/>
    <cellStyle name="Separador de milhares 22 7" xfId="0" builtinId="53" customBuiltin="true"/>
    <cellStyle name="Separador de milhares 22 7 2" xfId="0" builtinId="53" customBuiltin="true"/>
    <cellStyle name="Separador de milhares 22 7 2 2" xfId="0" builtinId="53" customBuiltin="true"/>
    <cellStyle name="Separador de milhares 22 7 2 2 2" xfId="0" builtinId="53" customBuiltin="true"/>
    <cellStyle name="Separador de milhares 22 7 2 2 2 2" xfId="0" builtinId="53" customBuiltin="true"/>
    <cellStyle name="Separador de milhares 22 7 2 2 2 3" xfId="0" builtinId="53" customBuiltin="true"/>
    <cellStyle name="Separador de milhares 22 7 2 2 3" xfId="0" builtinId="53" customBuiltin="true"/>
    <cellStyle name="Separador de milhares 22 7 2 2 4" xfId="0" builtinId="53" customBuiltin="true"/>
    <cellStyle name="Separador de milhares 22 7 2 3" xfId="0" builtinId="53" customBuiltin="true"/>
    <cellStyle name="Separador de milhares 22 7 2 3 2" xfId="0" builtinId="53" customBuiltin="true"/>
    <cellStyle name="Separador de milhares 22 7 2 3 3" xfId="0" builtinId="53" customBuiltin="true"/>
    <cellStyle name="Separador de milhares 22 7 2 4" xfId="0" builtinId="53" customBuiltin="true"/>
    <cellStyle name="Separador de milhares 22 7 2 5" xfId="0" builtinId="53" customBuiltin="true"/>
    <cellStyle name="Separador de milhares 22 7 3" xfId="0" builtinId="53" customBuiltin="true"/>
    <cellStyle name="Separador de milhares 22 7 3 2" xfId="0" builtinId="53" customBuiltin="true"/>
    <cellStyle name="Separador de milhares 22 7 3 2 2" xfId="0" builtinId="53" customBuiltin="true"/>
    <cellStyle name="Separador de milhares 22 7 3 2 2 2" xfId="0" builtinId="53" customBuiltin="true"/>
    <cellStyle name="Separador de milhares 22 7 3 2 2 3" xfId="0" builtinId="53" customBuiltin="true"/>
    <cellStyle name="Separador de milhares 22 7 3 2 3" xfId="0" builtinId="53" customBuiltin="true"/>
    <cellStyle name="Separador de milhares 22 7 3 2 4" xfId="0" builtinId="53" customBuiltin="true"/>
    <cellStyle name="Separador de milhares 22 7 3 3" xfId="0" builtinId="53" customBuiltin="true"/>
    <cellStyle name="Separador de milhares 22 7 3 3 2" xfId="0" builtinId="53" customBuiltin="true"/>
    <cellStyle name="Separador de milhares 22 7 3 3 3" xfId="0" builtinId="53" customBuiltin="true"/>
    <cellStyle name="Separador de milhares 22 7 3 4" xfId="0" builtinId="53" customBuiltin="true"/>
    <cellStyle name="Separador de milhares 22 7 3 5" xfId="0" builtinId="53" customBuiltin="true"/>
    <cellStyle name="Separador de milhares 22 7 4" xfId="0" builtinId="53" customBuiltin="true"/>
    <cellStyle name="Separador de milhares 22 7 4 2" xfId="0" builtinId="53" customBuiltin="true"/>
    <cellStyle name="Separador de milhares 22 7 4 2 2" xfId="0" builtinId="53" customBuiltin="true"/>
    <cellStyle name="Separador de milhares 22 7 4 2 3" xfId="0" builtinId="53" customBuiltin="true"/>
    <cellStyle name="Separador de milhares 22 7 4 3" xfId="0" builtinId="53" customBuiltin="true"/>
    <cellStyle name="Separador de milhares 22 7 4 4" xfId="0" builtinId="53" customBuiltin="true"/>
    <cellStyle name="Separador de milhares 22 7 5" xfId="0" builtinId="53" customBuiltin="true"/>
    <cellStyle name="Separador de milhares 22 7 5 2" xfId="0" builtinId="53" customBuiltin="true"/>
    <cellStyle name="Separador de milhares 22 7 5 2 2" xfId="0" builtinId="53" customBuiltin="true"/>
    <cellStyle name="Separador de milhares 22 7 5 2 3" xfId="0" builtinId="53" customBuiltin="true"/>
    <cellStyle name="Separador de milhares 22 7 5 3" xfId="0" builtinId="53" customBuiltin="true"/>
    <cellStyle name="Separador de milhares 22 7 5 4" xfId="0" builtinId="53" customBuiltin="true"/>
    <cellStyle name="Separador de milhares 22 7 6" xfId="0" builtinId="53" customBuiltin="true"/>
    <cellStyle name="Separador de milhares 22 7 6 2" xfId="0" builtinId="53" customBuiltin="true"/>
    <cellStyle name="Separador de milhares 22 7 6 3" xfId="0" builtinId="53" customBuiltin="true"/>
    <cellStyle name="Separador de milhares 22 7 7" xfId="0" builtinId="53" customBuiltin="true"/>
    <cellStyle name="Separador de milhares 22 7 8" xfId="0" builtinId="53" customBuiltin="true"/>
    <cellStyle name="Separador de milhares 22 8" xfId="0" builtinId="53" customBuiltin="true"/>
    <cellStyle name="Separador de milhares 22 8 2" xfId="0" builtinId="53" customBuiltin="true"/>
    <cellStyle name="Separador de milhares 22 8 2 2" xfId="0" builtinId="53" customBuiltin="true"/>
    <cellStyle name="Separador de milhares 22 8 2 2 2" xfId="0" builtinId="53" customBuiltin="true"/>
    <cellStyle name="Separador de milhares 22 8 2 2 2 2" xfId="0" builtinId="53" customBuiltin="true"/>
    <cellStyle name="Separador de milhares 22 8 2 2 2 3" xfId="0" builtinId="53" customBuiltin="true"/>
    <cellStyle name="Separador de milhares 22 8 2 2 3" xfId="0" builtinId="53" customBuiltin="true"/>
    <cellStyle name="Separador de milhares 22 8 2 2 4" xfId="0" builtinId="53" customBuiltin="true"/>
    <cellStyle name="Separador de milhares 22 8 2 3" xfId="0" builtinId="53" customBuiltin="true"/>
    <cellStyle name="Separador de milhares 22 8 2 3 2" xfId="0" builtinId="53" customBuiltin="true"/>
    <cellStyle name="Separador de milhares 22 8 2 3 3" xfId="0" builtinId="53" customBuiltin="true"/>
    <cellStyle name="Separador de milhares 22 8 2 4" xfId="0" builtinId="53" customBuiltin="true"/>
    <cellStyle name="Separador de milhares 22 8 2 5" xfId="0" builtinId="53" customBuiltin="true"/>
    <cellStyle name="Separador de milhares 22 8 3" xfId="0" builtinId="53" customBuiltin="true"/>
    <cellStyle name="Separador de milhares 22 8 3 2" xfId="0" builtinId="53" customBuiltin="true"/>
    <cellStyle name="Separador de milhares 22 8 3 2 2" xfId="0" builtinId="53" customBuiltin="true"/>
    <cellStyle name="Separador de milhares 22 8 3 2 2 2" xfId="0" builtinId="53" customBuiltin="true"/>
    <cellStyle name="Separador de milhares 22 8 3 2 2 3" xfId="0" builtinId="53" customBuiltin="true"/>
    <cellStyle name="Separador de milhares 22 8 3 2 3" xfId="0" builtinId="53" customBuiltin="true"/>
    <cellStyle name="Separador de milhares 22 8 3 2 4" xfId="0" builtinId="53" customBuiltin="true"/>
    <cellStyle name="Separador de milhares 22 8 3 3" xfId="0" builtinId="53" customBuiltin="true"/>
    <cellStyle name="Separador de milhares 22 8 3 3 2" xfId="0" builtinId="53" customBuiltin="true"/>
    <cellStyle name="Separador de milhares 22 8 3 3 3" xfId="0" builtinId="53" customBuiltin="true"/>
    <cellStyle name="Separador de milhares 22 8 3 4" xfId="0" builtinId="53" customBuiltin="true"/>
    <cellStyle name="Separador de milhares 22 8 3 5" xfId="0" builtinId="53" customBuiltin="true"/>
    <cellStyle name="Separador de milhares 22 8 4" xfId="0" builtinId="53" customBuiltin="true"/>
    <cellStyle name="Separador de milhares 22 8 4 2" xfId="0" builtinId="53" customBuiltin="true"/>
    <cellStyle name="Separador de milhares 22 8 4 2 2" xfId="0" builtinId="53" customBuiltin="true"/>
    <cellStyle name="Separador de milhares 22 8 4 2 3" xfId="0" builtinId="53" customBuiltin="true"/>
    <cellStyle name="Separador de milhares 22 8 4 3" xfId="0" builtinId="53" customBuiltin="true"/>
    <cellStyle name="Separador de milhares 22 8 4 4" xfId="0" builtinId="53" customBuiltin="true"/>
    <cellStyle name="Separador de milhares 22 8 5" xfId="0" builtinId="53" customBuiltin="true"/>
    <cellStyle name="Separador de milhares 22 8 5 2" xfId="0" builtinId="53" customBuiltin="true"/>
    <cellStyle name="Separador de milhares 22 8 5 2 2" xfId="0" builtinId="53" customBuiltin="true"/>
    <cellStyle name="Separador de milhares 22 8 5 2 3" xfId="0" builtinId="53" customBuiltin="true"/>
    <cellStyle name="Separador de milhares 22 8 5 3" xfId="0" builtinId="53" customBuiltin="true"/>
    <cellStyle name="Separador de milhares 22 8 5 4" xfId="0" builtinId="53" customBuiltin="true"/>
    <cellStyle name="Separador de milhares 22 8 6" xfId="0" builtinId="53" customBuiltin="true"/>
    <cellStyle name="Separador de milhares 22 8 6 2" xfId="0" builtinId="53" customBuiltin="true"/>
    <cellStyle name="Separador de milhares 22 8 6 3" xfId="0" builtinId="53" customBuiltin="true"/>
    <cellStyle name="Separador de milhares 22 8 7" xfId="0" builtinId="53" customBuiltin="true"/>
    <cellStyle name="Separador de milhares 22 8 8" xfId="0" builtinId="53" customBuiltin="true"/>
    <cellStyle name="Separador de milhares 22 9" xfId="0" builtinId="53" customBuiltin="true"/>
    <cellStyle name="Separador de milhares 22 9 2" xfId="0" builtinId="53" customBuiltin="true"/>
    <cellStyle name="Separador de milhares 22 9 2 2" xfId="0" builtinId="53" customBuiltin="true"/>
    <cellStyle name="Separador de milhares 22 9 2 2 2" xfId="0" builtinId="53" customBuiltin="true"/>
    <cellStyle name="Separador de milhares 22 9 2 2 2 2" xfId="0" builtinId="53" customBuiltin="true"/>
    <cellStyle name="Separador de milhares 22 9 2 2 2 3" xfId="0" builtinId="53" customBuiltin="true"/>
    <cellStyle name="Separador de milhares 22 9 2 2 3" xfId="0" builtinId="53" customBuiltin="true"/>
    <cellStyle name="Separador de milhares 22 9 2 2 4" xfId="0" builtinId="53" customBuiltin="true"/>
    <cellStyle name="Separador de milhares 22 9 2 3" xfId="0" builtinId="53" customBuiltin="true"/>
    <cellStyle name="Separador de milhares 22 9 2 3 2" xfId="0" builtinId="53" customBuiltin="true"/>
    <cellStyle name="Separador de milhares 22 9 2 3 3" xfId="0" builtinId="53" customBuiltin="true"/>
    <cellStyle name="Separador de milhares 22 9 2 4" xfId="0" builtinId="53" customBuiltin="true"/>
    <cellStyle name="Separador de milhares 22 9 2 5" xfId="0" builtinId="53" customBuiltin="true"/>
    <cellStyle name="Separador de milhares 22 9 3" xfId="0" builtinId="53" customBuiltin="true"/>
    <cellStyle name="Separador de milhares 22 9 3 2" xfId="0" builtinId="53" customBuiltin="true"/>
    <cellStyle name="Separador de milhares 22 9 3 2 2" xfId="0" builtinId="53" customBuiltin="true"/>
    <cellStyle name="Separador de milhares 22 9 3 2 2 2" xfId="0" builtinId="53" customBuiltin="true"/>
    <cellStyle name="Separador de milhares 22 9 3 2 2 3" xfId="0" builtinId="53" customBuiltin="true"/>
    <cellStyle name="Separador de milhares 22 9 3 2 3" xfId="0" builtinId="53" customBuiltin="true"/>
    <cellStyle name="Separador de milhares 22 9 3 2 4" xfId="0" builtinId="53" customBuiltin="true"/>
    <cellStyle name="Separador de milhares 22 9 3 3" xfId="0" builtinId="53" customBuiltin="true"/>
    <cellStyle name="Separador de milhares 22 9 3 3 2" xfId="0" builtinId="53" customBuiltin="true"/>
    <cellStyle name="Separador de milhares 22 9 3 3 3" xfId="0" builtinId="53" customBuiltin="true"/>
    <cellStyle name="Separador de milhares 22 9 3 4" xfId="0" builtinId="53" customBuiltin="true"/>
    <cellStyle name="Separador de milhares 22 9 3 5" xfId="0" builtinId="53" customBuiltin="true"/>
    <cellStyle name="Separador de milhares 22 9 4" xfId="0" builtinId="53" customBuiltin="true"/>
    <cellStyle name="Separador de milhares 22 9 4 2" xfId="0" builtinId="53" customBuiltin="true"/>
    <cellStyle name="Separador de milhares 22 9 4 2 2" xfId="0" builtinId="53" customBuiltin="true"/>
    <cellStyle name="Separador de milhares 22 9 4 2 3" xfId="0" builtinId="53" customBuiltin="true"/>
    <cellStyle name="Separador de milhares 22 9 4 3" xfId="0" builtinId="53" customBuiltin="true"/>
    <cellStyle name="Separador de milhares 22 9 4 4" xfId="0" builtinId="53" customBuiltin="true"/>
    <cellStyle name="Separador de milhares 22 9 5" xfId="0" builtinId="53" customBuiltin="true"/>
    <cellStyle name="Separador de milhares 22 9 5 2" xfId="0" builtinId="53" customBuiltin="true"/>
    <cellStyle name="Separador de milhares 22 9 5 2 2" xfId="0" builtinId="53" customBuiltin="true"/>
    <cellStyle name="Separador de milhares 22 9 5 2 3" xfId="0" builtinId="53" customBuiltin="true"/>
    <cellStyle name="Separador de milhares 22 9 5 3" xfId="0" builtinId="53" customBuiltin="true"/>
    <cellStyle name="Separador de milhares 22 9 5 4" xfId="0" builtinId="53" customBuiltin="true"/>
    <cellStyle name="Separador de milhares 22 9 6" xfId="0" builtinId="53" customBuiltin="true"/>
    <cellStyle name="Separador de milhares 22 9 6 2" xfId="0" builtinId="53" customBuiltin="true"/>
    <cellStyle name="Separador de milhares 22 9 6 3" xfId="0" builtinId="53" customBuiltin="true"/>
    <cellStyle name="Separador de milhares 22 9 7" xfId="0" builtinId="53" customBuiltin="true"/>
    <cellStyle name="Separador de milhares 22 9 8" xfId="0" builtinId="53" customBuiltin="true"/>
    <cellStyle name="Separador de milhares 23" xfId="0" builtinId="53" customBuiltin="true"/>
    <cellStyle name="Separador de milhares 23 10" xfId="0" builtinId="53" customBuiltin="true"/>
    <cellStyle name="Separador de milhares 23 10 2" xfId="0" builtinId="53" customBuiltin="true"/>
    <cellStyle name="Separador de milhares 23 10 2 2" xfId="0" builtinId="53" customBuiltin="true"/>
    <cellStyle name="Separador de milhares 23 10 2 2 2" xfId="0" builtinId="53" customBuiltin="true"/>
    <cellStyle name="Separador de milhares 23 10 2 2 3" xfId="0" builtinId="53" customBuiltin="true"/>
    <cellStyle name="Separador de milhares 23 10 2 3" xfId="0" builtinId="53" customBuiltin="true"/>
    <cellStyle name="Separador de milhares 23 10 2 4" xfId="0" builtinId="53" customBuiltin="true"/>
    <cellStyle name="Separador de milhares 23 10 3" xfId="0" builtinId="53" customBuiltin="true"/>
    <cellStyle name="Separador de milhares 23 10 3 2" xfId="0" builtinId="53" customBuiltin="true"/>
    <cellStyle name="Separador de milhares 23 10 3 3" xfId="0" builtinId="53" customBuiltin="true"/>
    <cellStyle name="Separador de milhares 23 10 4" xfId="0" builtinId="53" customBuiltin="true"/>
    <cellStyle name="Separador de milhares 23 10 5" xfId="0" builtinId="53" customBuiltin="true"/>
    <cellStyle name="Separador de milhares 23 11" xfId="0" builtinId="53" customBuiltin="true"/>
    <cellStyle name="Separador de milhares 23 11 2" xfId="0" builtinId="53" customBuiltin="true"/>
    <cellStyle name="Separador de milhares 23 11 2 2" xfId="0" builtinId="53" customBuiltin="true"/>
    <cellStyle name="Separador de milhares 23 11 2 2 2" xfId="0" builtinId="53" customBuiltin="true"/>
    <cellStyle name="Separador de milhares 23 11 2 2 3" xfId="0" builtinId="53" customBuiltin="true"/>
    <cellStyle name="Separador de milhares 23 11 2 3" xfId="0" builtinId="53" customBuiltin="true"/>
    <cellStyle name="Separador de milhares 23 11 2 4" xfId="0" builtinId="53" customBuiltin="true"/>
    <cellStyle name="Separador de milhares 23 11 3" xfId="0" builtinId="53" customBuiltin="true"/>
    <cellStyle name="Separador de milhares 23 11 3 2" xfId="0" builtinId="53" customBuiltin="true"/>
    <cellStyle name="Separador de milhares 23 11 3 3" xfId="0" builtinId="53" customBuiltin="true"/>
    <cellStyle name="Separador de milhares 23 11 4" xfId="0" builtinId="53" customBuiltin="true"/>
    <cellStyle name="Separador de milhares 23 11 5" xfId="0" builtinId="53" customBuiltin="true"/>
    <cellStyle name="Separador de milhares 23 12" xfId="0" builtinId="53" customBuiltin="true"/>
    <cellStyle name="Separador de milhares 23 12 2" xfId="0" builtinId="53" customBuiltin="true"/>
    <cellStyle name="Separador de milhares 23 12 2 2" xfId="0" builtinId="53" customBuiltin="true"/>
    <cellStyle name="Separador de milhares 23 12 2 3" xfId="0" builtinId="53" customBuiltin="true"/>
    <cellStyle name="Separador de milhares 23 12 3" xfId="0" builtinId="53" customBuiltin="true"/>
    <cellStyle name="Separador de milhares 23 12 4" xfId="0" builtinId="53" customBuiltin="true"/>
    <cellStyle name="Separador de milhares 23 13" xfId="0" builtinId="53" customBuiltin="true"/>
    <cellStyle name="Separador de milhares 23 13 2" xfId="0" builtinId="53" customBuiltin="true"/>
    <cellStyle name="Separador de milhares 23 13 2 2" xfId="0" builtinId="53" customBuiltin="true"/>
    <cellStyle name="Separador de milhares 23 13 2 3" xfId="0" builtinId="53" customBuiltin="true"/>
    <cellStyle name="Separador de milhares 23 13 3" xfId="0" builtinId="53" customBuiltin="true"/>
    <cellStyle name="Separador de milhares 23 13 4" xfId="0" builtinId="53" customBuiltin="true"/>
    <cellStyle name="Separador de milhares 23 14" xfId="0" builtinId="53" customBuiltin="true"/>
    <cellStyle name="Separador de milhares 23 14 2" xfId="0" builtinId="53" customBuiltin="true"/>
    <cellStyle name="Separador de milhares 23 14 3" xfId="0" builtinId="53" customBuiltin="true"/>
    <cellStyle name="Separador de milhares 23 15" xfId="0" builtinId="53" customBuiltin="true"/>
    <cellStyle name="Separador de milhares 23 16" xfId="0" builtinId="53" customBuiltin="true"/>
    <cellStyle name="Separador de milhares 23 2" xfId="0" builtinId="53" customBuiltin="true"/>
    <cellStyle name="Separador de milhares 23 2 2" xfId="0" builtinId="53" customBuiltin="true"/>
    <cellStyle name="Separador de milhares 23 2 2 2" xfId="0" builtinId="53" customBuiltin="true"/>
    <cellStyle name="Separador de milhares 23 2 2 2 2" xfId="0" builtinId="53" customBuiltin="true"/>
    <cellStyle name="Separador de milhares 23 2 2 2 2 2" xfId="0" builtinId="53" customBuiltin="true"/>
    <cellStyle name="Separador de milhares 23 2 2 2 2 3" xfId="0" builtinId="53" customBuiltin="true"/>
    <cellStyle name="Separador de milhares 23 2 2 2 3" xfId="0" builtinId="53" customBuiltin="true"/>
    <cellStyle name="Separador de milhares 23 2 2 2 4" xfId="0" builtinId="53" customBuiltin="true"/>
    <cellStyle name="Separador de milhares 23 2 2 3" xfId="0" builtinId="53" customBuiltin="true"/>
    <cellStyle name="Separador de milhares 23 2 2 3 2" xfId="0" builtinId="53" customBuiltin="true"/>
    <cellStyle name="Separador de milhares 23 2 2 3 3" xfId="0" builtinId="53" customBuiltin="true"/>
    <cellStyle name="Separador de milhares 23 2 2 4" xfId="0" builtinId="53" customBuiltin="true"/>
    <cellStyle name="Separador de milhares 23 2 2 5" xfId="0" builtinId="53" customBuiltin="true"/>
    <cellStyle name="Separador de milhares 23 2 3" xfId="0" builtinId="53" customBuiltin="true"/>
    <cellStyle name="Separador de milhares 23 2 3 2" xfId="0" builtinId="53" customBuiltin="true"/>
    <cellStyle name="Separador de milhares 23 2 3 2 2" xfId="0" builtinId="53" customBuiltin="true"/>
    <cellStyle name="Separador de milhares 23 2 3 2 2 2" xfId="0" builtinId="53" customBuiltin="true"/>
    <cellStyle name="Separador de milhares 23 2 3 2 2 3" xfId="0" builtinId="53" customBuiltin="true"/>
    <cellStyle name="Separador de milhares 23 2 3 2 3" xfId="0" builtinId="53" customBuiltin="true"/>
    <cellStyle name="Separador de milhares 23 2 3 2 4" xfId="0" builtinId="53" customBuiltin="true"/>
    <cellStyle name="Separador de milhares 23 2 3 3" xfId="0" builtinId="53" customBuiltin="true"/>
    <cellStyle name="Separador de milhares 23 2 3 3 2" xfId="0" builtinId="53" customBuiltin="true"/>
    <cellStyle name="Separador de milhares 23 2 3 3 3" xfId="0" builtinId="53" customBuiltin="true"/>
    <cellStyle name="Separador de milhares 23 2 3 4" xfId="0" builtinId="53" customBuiltin="true"/>
    <cellStyle name="Separador de milhares 23 2 3 5" xfId="0" builtinId="53" customBuiltin="true"/>
    <cellStyle name="Separador de milhares 23 2 4" xfId="0" builtinId="53" customBuiltin="true"/>
    <cellStyle name="Separador de milhares 23 2 4 2" xfId="0" builtinId="53" customBuiltin="true"/>
    <cellStyle name="Separador de milhares 23 2 4 2 2" xfId="0" builtinId="53" customBuiltin="true"/>
    <cellStyle name="Separador de milhares 23 2 4 2 3" xfId="0" builtinId="53" customBuiltin="true"/>
    <cellStyle name="Separador de milhares 23 2 4 3" xfId="0" builtinId="53" customBuiltin="true"/>
    <cellStyle name="Separador de milhares 23 2 4 4" xfId="0" builtinId="53" customBuiltin="true"/>
    <cellStyle name="Separador de milhares 23 2 5" xfId="0" builtinId="53" customBuiltin="true"/>
    <cellStyle name="Separador de milhares 23 2 5 2" xfId="0" builtinId="53" customBuiltin="true"/>
    <cellStyle name="Separador de milhares 23 2 5 2 2" xfId="0" builtinId="53" customBuiltin="true"/>
    <cellStyle name="Separador de milhares 23 2 5 2 3" xfId="0" builtinId="53" customBuiltin="true"/>
    <cellStyle name="Separador de milhares 23 2 5 3" xfId="0" builtinId="53" customBuiltin="true"/>
    <cellStyle name="Separador de milhares 23 2 5 4" xfId="0" builtinId="53" customBuiltin="true"/>
    <cellStyle name="Separador de milhares 23 2 6" xfId="0" builtinId="53" customBuiltin="true"/>
    <cellStyle name="Separador de milhares 23 2 6 2" xfId="0" builtinId="53" customBuiltin="true"/>
    <cellStyle name="Separador de milhares 23 2 6 3" xfId="0" builtinId="53" customBuiltin="true"/>
    <cellStyle name="Separador de milhares 23 2 7" xfId="0" builtinId="53" customBuiltin="true"/>
    <cellStyle name="Separador de milhares 23 2 8" xfId="0" builtinId="53" customBuiltin="true"/>
    <cellStyle name="Separador de milhares 23 3" xfId="0" builtinId="53" customBuiltin="true"/>
    <cellStyle name="Separador de milhares 23 3 2" xfId="0" builtinId="53" customBuiltin="true"/>
    <cellStyle name="Separador de milhares 23 3 2 2" xfId="0" builtinId="53" customBuiltin="true"/>
    <cellStyle name="Separador de milhares 23 3 2 2 2" xfId="0" builtinId="53" customBuiltin="true"/>
    <cellStyle name="Separador de milhares 23 3 2 2 2 2" xfId="0" builtinId="53" customBuiltin="true"/>
    <cellStyle name="Separador de milhares 23 3 2 2 2 3" xfId="0" builtinId="53" customBuiltin="true"/>
    <cellStyle name="Separador de milhares 23 3 2 2 3" xfId="0" builtinId="53" customBuiltin="true"/>
    <cellStyle name="Separador de milhares 23 3 2 2 4" xfId="0" builtinId="53" customBuiltin="true"/>
    <cellStyle name="Separador de milhares 23 3 2 3" xfId="0" builtinId="53" customBuiltin="true"/>
    <cellStyle name="Separador de milhares 23 3 2 3 2" xfId="0" builtinId="53" customBuiltin="true"/>
    <cellStyle name="Separador de milhares 23 3 2 3 3" xfId="0" builtinId="53" customBuiltin="true"/>
    <cellStyle name="Separador de milhares 23 3 2 4" xfId="0" builtinId="53" customBuiltin="true"/>
    <cellStyle name="Separador de milhares 23 3 2 5" xfId="0" builtinId="53" customBuiltin="true"/>
    <cellStyle name="Separador de milhares 23 3 3" xfId="0" builtinId="53" customBuiltin="true"/>
    <cellStyle name="Separador de milhares 23 3 3 2" xfId="0" builtinId="53" customBuiltin="true"/>
    <cellStyle name="Separador de milhares 23 3 3 2 2" xfId="0" builtinId="53" customBuiltin="true"/>
    <cellStyle name="Separador de milhares 23 3 3 2 2 2" xfId="0" builtinId="53" customBuiltin="true"/>
    <cellStyle name="Separador de milhares 23 3 3 2 2 3" xfId="0" builtinId="53" customBuiltin="true"/>
    <cellStyle name="Separador de milhares 23 3 3 2 3" xfId="0" builtinId="53" customBuiltin="true"/>
    <cellStyle name="Separador de milhares 23 3 3 2 4" xfId="0" builtinId="53" customBuiltin="true"/>
    <cellStyle name="Separador de milhares 23 3 3 3" xfId="0" builtinId="53" customBuiltin="true"/>
    <cellStyle name="Separador de milhares 23 3 3 3 2" xfId="0" builtinId="53" customBuiltin="true"/>
    <cellStyle name="Separador de milhares 23 3 3 3 3" xfId="0" builtinId="53" customBuiltin="true"/>
    <cellStyle name="Separador de milhares 23 3 3 4" xfId="0" builtinId="53" customBuiltin="true"/>
    <cellStyle name="Separador de milhares 23 3 3 5" xfId="0" builtinId="53" customBuiltin="true"/>
    <cellStyle name="Separador de milhares 23 3 4" xfId="0" builtinId="53" customBuiltin="true"/>
    <cellStyle name="Separador de milhares 23 3 4 2" xfId="0" builtinId="53" customBuiltin="true"/>
    <cellStyle name="Separador de milhares 23 3 4 2 2" xfId="0" builtinId="53" customBuiltin="true"/>
    <cellStyle name="Separador de milhares 23 3 4 2 3" xfId="0" builtinId="53" customBuiltin="true"/>
    <cellStyle name="Separador de milhares 23 3 4 3" xfId="0" builtinId="53" customBuiltin="true"/>
    <cellStyle name="Separador de milhares 23 3 4 4" xfId="0" builtinId="53" customBuiltin="true"/>
    <cellStyle name="Separador de milhares 23 3 5" xfId="0" builtinId="53" customBuiltin="true"/>
    <cellStyle name="Separador de milhares 23 3 5 2" xfId="0" builtinId="53" customBuiltin="true"/>
    <cellStyle name="Separador de milhares 23 3 5 2 2" xfId="0" builtinId="53" customBuiltin="true"/>
    <cellStyle name="Separador de milhares 23 3 5 2 3" xfId="0" builtinId="53" customBuiltin="true"/>
    <cellStyle name="Separador de milhares 23 3 5 3" xfId="0" builtinId="53" customBuiltin="true"/>
    <cellStyle name="Separador de milhares 23 3 5 4" xfId="0" builtinId="53" customBuiltin="true"/>
    <cellStyle name="Separador de milhares 23 3 6" xfId="0" builtinId="53" customBuiltin="true"/>
    <cellStyle name="Separador de milhares 23 3 6 2" xfId="0" builtinId="53" customBuiltin="true"/>
    <cellStyle name="Separador de milhares 23 3 6 3" xfId="0" builtinId="53" customBuiltin="true"/>
    <cellStyle name="Separador de milhares 23 3 7" xfId="0" builtinId="53" customBuiltin="true"/>
    <cellStyle name="Separador de milhares 23 3 8" xfId="0" builtinId="53" customBuiltin="true"/>
    <cellStyle name="Separador de milhares 23 4" xfId="0" builtinId="53" customBuiltin="true"/>
    <cellStyle name="Separador de milhares 23 4 2" xfId="0" builtinId="53" customBuiltin="true"/>
    <cellStyle name="Separador de milhares 23 4 2 2" xfId="0" builtinId="53" customBuiltin="true"/>
    <cellStyle name="Separador de milhares 23 4 2 2 2" xfId="0" builtinId="53" customBuiltin="true"/>
    <cellStyle name="Separador de milhares 23 4 2 2 2 2" xfId="0" builtinId="53" customBuiltin="true"/>
    <cellStyle name="Separador de milhares 23 4 2 2 2 3" xfId="0" builtinId="53" customBuiltin="true"/>
    <cellStyle name="Separador de milhares 23 4 2 2 3" xfId="0" builtinId="53" customBuiltin="true"/>
    <cellStyle name="Separador de milhares 23 4 2 2 4" xfId="0" builtinId="53" customBuiltin="true"/>
    <cellStyle name="Separador de milhares 23 4 2 3" xfId="0" builtinId="53" customBuiltin="true"/>
    <cellStyle name="Separador de milhares 23 4 2 3 2" xfId="0" builtinId="53" customBuiltin="true"/>
    <cellStyle name="Separador de milhares 23 4 2 3 3" xfId="0" builtinId="53" customBuiltin="true"/>
    <cellStyle name="Separador de milhares 23 4 2 4" xfId="0" builtinId="53" customBuiltin="true"/>
    <cellStyle name="Separador de milhares 23 4 2 5" xfId="0" builtinId="53" customBuiltin="true"/>
    <cellStyle name="Separador de milhares 23 4 3" xfId="0" builtinId="53" customBuiltin="true"/>
    <cellStyle name="Separador de milhares 23 4 3 2" xfId="0" builtinId="53" customBuiltin="true"/>
    <cellStyle name="Separador de milhares 23 4 3 2 2" xfId="0" builtinId="53" customBuiltin="true"/>
    <cellStyle name="Separador de milhares 23 4 3 2 2 2" xfId="0" builtinId="53" customBuiltin="true"/>
    <cellStyle name="Separador de milhares 23 4 3 2 2 3" xfId="0" builtinId="53" customBuiltin="true"/>
    <cellStyle name="Separador de milhares 23 4 3 2 3" xfId="0" builtinId="53" customBuiltin="true"/>
    <cellStyle name="Separador de milhares 23 4 3 2 4" xfId="0" builtinId="53" customBuiltin="true"/>
    <cellStyle name="Separador de milhares 23 4 3 3" xfId="0" builtinId="53" customBuiltin="true"/>
    <cellStyle name="Separador de milhares 23 4 3 3 2" xfId="0" builtinId="53" customBuiltin="true"/>
    <cellStyle name="Separador de milhares 23 4 3 3 3" xfId="0" builtinId="53" customBuiltin="true"/>
    <cellStyle name="Separador de milhares 23 4 3 4" xfId="0" builtinId="53" customBuiltin="true"/>
    <cellStyle name="Separador de milhares 23 4 3 5" xfId="0" builtinId="53" customBuiltin="true"/>
    <cellStyle name="Separador de milhares 23 4 4" xfId="0" builtinId="53" customBuiltin="true"/>
    <cellStyle name="Separador de milhares 23 4 4 2" xfId="0" builtinId="53" customBuiltin="true"/>
    <cellStyle name="Separador de milhares 23 4 4 2 2" xfId="0" builtinId="53" customBuiltin="true"/>
    <cellStyle name="Separador de milhares 23 4 4 2 3" xfId="0" builtinId="53" customBuiltin="true"/>
    <cellStyle name="Separador de milhares 23 4 4 3" xfId="0" builtinId="53" customBuiltin="true"/>
    <cellStyle name="Separador de milhares 23 4 4 4" xfId="0" builtinId="53" customBuiltin="true"/>
    <cellStyle name="Separador de milhares 23 4 5" xfId="0" builtinId="53" customBuiltin="true"/>
    <cellStyle name="Separador de milhares 23 4 5 2" xfId="0" builtinId="53" customBuiltin="true"/>
    <cellStyle name="Separador de milhares 23 4 5 2 2" xfId="0" builtinId="53" customBuiltin="true"/>
    <cellStyle name="Separador de milhares 23 4 5 2 3" xfId="0" builtinId="53" customBuiltin="true"/>
    <cellStyle name="Separador de milhares 23 4 5 3" xfId="0" builtinId="53" customBuiltin="true"/>
    <cellStyle name="Separador de milhares 23 4 5 4" xfId="0" builtinId="53" customBuiltin="true"/>
    <cellStyle name="Separador de milhares 23 4 6" xfId="0" builtinId="53" customBuiltin="true"/>
    <cellStyle name="Separador de milhares 23 4 6 2" xfId="0" builtinId="53" customBuiltin="true"/>
    <cellStyle name="Separador de milhares 23 4 6 3" xfId="0" builtinId="53" customBuiltin="true"/>
    <cellStyle name="Separador de milhares 23 4 7" xfId="0" builtinId="53" customBuiltin="true"/>
    <cellStyle name="Separador de milhares 23 4 8" xfId="0" builtinId="53" customBuiltin="true"/>
    <cellStyle name="Separador de milhares 23 5" xfId="0" builtinId="53" customBuiltin="true"/>
    <cellStyle name="Separador de milhares 23 5 2" xfId="0" builtinId="53" customBuiltin="true"/>
    <cellStyle name="Separador de milhares 23 5 2 2" xfId="0" builtinId="53" customBuiltin="true"/>
    <cellStyle name="Separador de milhares 23 5 2 2 2" xfId="0" builtinId="53" customBuiltin="true"/>
    <cellStyle name="Separador de milhares 23 5 2 2 2 2" xfId="0" builtinId="53" customBuiltin="true"/>
    <cellStyle name="Separador de milhares 23 5 2 2 2 3" xfId="0" builtinId="53" customBuiltin="true"/>
    <cellStyle name="Separador de milhares 23 5 2 2 3" xfId="0" builtinId="53" customBuiltin="true"/>
    <cellStyle name="Separador de milhares 23 5 2 2 4" xfId="0" builtinId="53" customBuiltin="true"/>
    <cellStyle name="Separador de milhares 23 5 2 3" xfId="0" builtinId="53" customBuiltin="true"/>
    <cellStyle name="Separador de milhares 23 5 2 3 2" xfId="0" builtinId="53" customBuiltin="true"/>
    <cellStyle name="Separador de milhares 23 5 2 3 3" xfId="0" builtinId="53" customBuiltin="true"/>
    <cellStyle name="Separador de milhares 23 5 2 4" xfId="0" builtinId="53" customBuiltin="true"/>
    <cellStyle name="Separador de milhares 23 5 2 5" xfId="0" builtinId="53" customBuiltin="true"/>
    <cellStyle name="Separador de milhares 23 5 3" xfId="0" builtinId="53" customBuiltin="true"/>
    <cellStyle name="Separador de milhares 23 5 3 2" xfId="0" builtinId="53" customBuiltin="true"/>
    <cellStyle name="Separador de milhares 23 5 3 2 2" xfId="0" builtinId="53" customBuiltin="true"/>
    <cellStyle name="Separador de milhares 23 5 3 2 2 2" xfId="0" builtinId="53" customBuiltin="true"/>
    <cellStyle name="Separador de milhares 23 5 3 2 2 3" xfId="0" builtinId="53" customBuiltin="true"/>
    <cellStyle name="Separador de milhares 23 5 3 2 3" xfId="0" builtinId="53" customBuiltin="true"/>
    <cellStyle name="Separador de milhares 23 5 3 2 4" xfId="0" builtinId="53" customBuiltin="true"/>
    <cellStyle name="Separador de milhares 23 5 3 3" xfId="0" builtinId="53" customBuiltin="true"/>
    <cellStyle name="Separador de milhares 23 5 3 3 2" xfId="0" builtinId="53" customBuiltin="true"/>
    <cellStyle name="Separador de milhares 23 5 3 3 3" xfId="0" builtinId="53" customBuiltin="true"/>
    <cellStyle name="Separador de milhares 23 5 3 4" xfId="0" builtinId="53" customBuiltin="true"/>
    <cellStyle name="Separador de milhares 23 5 3 5" xfId="0" builtinId="53" customBuiltin="true"/>
    <cellStyle name="Separador de milhares 23 5 4" xfId="0" builtinId="53" customBuiltin="true"/>
    <cellStyle name="Separador de milhares 23 5 4 2" xfId="0" builtinId="53" customBuiltin="true"/>
    <cellStyle name="Separador de milhares 23 5 4 2 2" xfId="0" builtinId="53" customBuiltin="true"/>
    <cellStyle name="Separador de milhares 23 5 4 2 3" xfId="0" builtinId="53" customBuiltin="true"/>
    <cellStyle name="Separador de milhares 23 5 4 3" xfId="0" builtinId="53" customBuiltin="true"/>
    <cellStyle name="Separador de milhares 23 5 4 4" xfId="0" builtinId="53" customBuiltin="true"/>
    <cellStyle name="Separador de milhares 23 5 5" xfId="0" builtinId="53" customBuiltin="true"/>
    <cellStyle name="Separador de milhares 23 5 5 2" xfId="0" builtinId="53" customBuiltin="true"/>
    <cellStyle name="Separador de milhares 23 5 5 2 2" xfId="0" builtinId="53" customBuiltin="true"/>
    <cellStyle name="Separador de milhares 23 5 5 2 3" xfId="0" builtinId="53" customBuiltin="true"/>
    <cellStyle name="Separador de milhares 23 5 5 3" xfId="0" builtinId="53" customBuiltin="true"/>
    <cellStyle name="Separador de milhares 23 5 5 4" xfId="0" builtinId="53" customBuiltin="true"/>
    <cellStyle name="Separador de milhares 23 5 6" xfId="0" builtinId="53" customBuiltin="true"/>
    <cellStyle name="Separador de milhares 23 5 6 2" xfId="0" builtinId="53" customBuiltin="true"/>
    <cellStyle name="Separador de milhares 23 5 6 3" xfId="0" builtinId="53" customBuiltin="true"/>
    <cellStyle name="Separador de milhares 23 5 7" xfId="0" builtinId="53" customBuiltin="true"/>
    <cellStyle name="Separador de milhares 23 5 8" xfId="0" builtinId="53" customBuiltin="true"/>
    <cellStyle name="Separador de milhares 23 6" xfId="0" builtinId="53" customBuiltin="true"/>
    <cellStyle name="Separador de milhares 23 6 2" xfId="0" builtinId="53" customBuiltin="true"/>
    <cellStyle name="Separador de milhares 23 6 2 2" xfId="0" builtinId="53" customBuiltin="true"/>
    <cellStyle name="Separador de milhares 23 6 2 2 2" xfId="0" builtinId="53" customBuiltin="true"/>
    <cellStyle name="Separador de milhares 23 6 2 2 2 2" xfId="0" builtinId="53" customBuiltin="true"/>
    <cellStyle name="Separador de milhares 23 6 2 2 2 3" xfId="0" builtinId="53" customBuiltin="true"/>
    <cellStyle name="Separador de milhares 23 6 2 2 3" xfId="0" builtinId="53" customBuiltin="true"/>
    <cellStyle name="Separador de milhares 23 6 2 2 4" xfId="0" builtinId="53" customBuiltin="true"/>
    <cellStyle name="Separador de milhares 23 6 2 3" xfId="0" builtinId="53" customBuiltin="true"/>
    <cellStyle name="Separador de milhares 23 6 2 3 2" xfId="0" builtinId="53" customBuiltin="true"/>
    <cellStyle name="Separador de milhares 23 6 2 3 3" xfId="0" builtinId="53" customBuiltin="true"/>
    <cellStyle name="Separador de milhares 23 6 2 4" xfId="0" builtinId="53" customBuiltin="true"/>
    <cellStyle name="Separador de milhares 23 6 2 5" xfId="0" builtinId="53" customBuiltin="true"/>
    <cellStyle name="Separador de milhares 23 6 3" xfId="0" builtinId="53" customBuiltin="true"/>
    <cellStyle name="Separador de milhares 23 6 3 2" xfId="0" builtinId="53" customBuiltin="true"/>
    <cellStyle name="Separador de milhares 23 6 3 2 2" xfId="0" builtinId="53" customBuiltin="true"/>
    <cellStyle name="Separador de milhares 23 6 3 2 2 2" xfId="0" builtinId="53" customBuiltin="true"/>
    <cellStyle name="Separador de milhares 23 6 3 2 2 3" xfId="0" builtinId="53" customBuiltin="true"/>
    <cellStyle name="Separador de milhares 23 6 3 2 3" xfId="0" builtinId="53" customBuiltin="true"/>
    <cellStyle name="Separador de milhares 23 6 3 2 4" xfId="0" builtinId="53" customBuiltin="true"/>
    <cellStyle name="Separador de milhares 23 6 3 3" xfId="0" builtinId="53" customBuiltin="true"/>
    <cellStyle name="Separador de milhares 23 6 3 3 2" xfId="0" builtinId="53" customBuiltin="true"/>
    <cellStyle name="Separador de milhares 23 6 3 3 3" xfId="0" builtinId="53" customBuiltin="true"/>
    <cellStyle name="Separador de milhares 23 6 3 4" xfId="0" builtinId="53" customBuiltin="true"/>
    <cellStyle name="Separador de milhares 23 6 3 5" xfId="0" builtinId="53" customBuiltin="true"/>
    <cellStyle name="Separador de milhares 23 6 4" xfId="0" builtinId="53" customBuiltin="true"/>
    <cellStyle name="Separador de milhares 23 6 4 2" xfId="0" builtinId="53" customBuiltin="true"/>
    <cellStyle name="Separador de milhares 23 6 4 2 2" xfId="0" builtinId="53" customBuiltin="true"/>
    <cellStyle name="Separador de milhares 23 6 4 2 3" xfId="0" builtinId="53" customBuiltin="true"/>
    <cellStyle name="Separador de milhares 23 6 4 3" xfId="0" builtinId="53" customBuiltin="true"/>
    <cellStyle name="Separador de milhares 23 6 4 4" xfId="0" builtinId="53" customBuiltin="true"/>
    <cellStyle name="Separador de milhares 23 6 5" xfId="0" builtinId="53" customBuiltin="true"/>
    <cellStyle name="Separador de milhares 23 6 5 2" xfId="0" builtinId="53" customBuiltin="true"/>
    <cellStyle name="Separador de milhares 23 6 5 2 2" xfId="0" builtinId="53" customBuiltin="true"/>
    <cellStyle name="Separador de milhares 23 6 5 2 3" xfId="0" builtinId="53" customBuiltin="true"/>
    <cellStyle name="Separador de milhares 23 6 5 3" xfId="0" builtinId="53" customBuiltin="true"/>
    <cellStyle name="Separador de milhares 23 6 5 4" xfId="0" builtinId="53" customBuiltin="true"/>
    <cellStyle name="Separador de milhares 23 6 6" xfId="0" builtinId="53" customBuiltin="true"/>
    <cellStyle name="Separador de milhares 23 6 6 2" xfId="0" builtinId="53" customBuiltin="true"/>
    <cellStyle name="Separador de milhares 23 6 6 3" xfId="0" builtinId="53" customBuiltin="true"/>
    <cellStyle name="Separador de milhares 23 6 7" xfId="0" builtinId="53" customBuiltin="true"/>
    <cellStyle name="Separador de milhares 23 6 8" xfId="0" builtinId="53" customBuiltin="true"/>
    <cellStyle name="Separador de milhares 23 7" xfId="0" builtinId="53" customBuiltin="true"/>
    <cellStyle name="Separador de milhares 23 7 2" xfId="0" builtinId="53" customBuiltin="true"/>
    <cellStyle name="Separador de milhares 23 7 2 2" xfId="0" builtinId="53" customBuiltin="true"/>
    <cellStyle name="Separador de milhares 23 7 2 2 2" xfId="0" builtinId="53" customBuiltin="true"/>
    <cellStyle name="Separador de milhares 23 7 2 2 2 2" xfId="0" builtinId="53" customBuiltin="true"/>
    <cellStyle name="Separador de milhares 23 7 2 2 2 3" xfId="0" builtinId="53" customBuiltin="true"/>
    <cellStyle name="Separador de milhares 23 7 2 2 3" xfId="0" builtinId="53" customBuiltin="true"/>
    <cellStyle name="Separador de milhares 23 7 2 2 4" xfId="0" builtinId="53" customBuiltin="true"/>
    <cellStyle name="Separador de milhares 23 7 2 3" xfId="0" builtinId="53" customBuiltin="true"/>
    <cellStyle name="Separador de milhares 23 7 2 3 2" xfId="0" builtinId="53" customBuiltin="true"/>
    <cellStyle name="Separador de milhares 23 7 2 3 3" xfId="0" builtinId="53" customBuiltin="true"/>
    <cellStyle name="Separador de milhares 23 7 2 4" xfId="0" builtinId="53" customBuiltin="true"/>
    <cellStyle name="Separador de milhares 23 7 2 5" xfId="0" builtinId="53" customBuiltin="true"/>
    <cellStyle name="Separador de milhares 23 7 3" xfId="0" builtinId="53" customBuiltin="true"/>
    <cellStyle name="Separador de milhares 23 7 3 2" xfId="0" builtinId="53" customBuiltin="true"/>
    <cellStyle name="Separador de milhares 23 7 3 2 2" xfId="0" builtinId="53" customBuiltin="true"/>
    <cellStyle name="Separador de milhares 23 7 3 2 2 2" xfId="0" builtinId="53" customBuiltin="true"/>
    <cellStyle name="Separador de milhares 23 7 3 2 2 3" xfId="0" builtinId="53" customBuiltin="true"/>
    <cellStyle name="Separador de milhares 23 7 3 2 3" xfId="0" builtinId="53" customBuiltin="true"/>
    <cellStyle name="Separador de milhares 23 7 3 2 4" xfId="0" builtinId="53" customBuiltin="true"/>
    <cellStyle name="Separador de milhares 23 7 3 3" xfId="0" builtinId="53" customBuiltin="true"/>
    <cellStyle name="Separador de milhares 23 7 3 3 2" xfId="0" builtinId="53" customBuiltin="true"/>
    <cellStyle name="Separador de milhares 23 7 3 3 3" xfId="0" builtinId="53" customBuiltin="true"/>
    <cellStyle name="Separador de milhares 23 7 3 4" xfId="0" builtinId="53" customBuiltin="true"/>
    <cellStyle name="Separador de milhares 23 7 3 5" xfId="0" builtinId="53" customBuiltin="true"/>
    <cellStyle name="Separador de milhares 23 7 4" xfId="0" builtinId="53" customBuiltin="true"/>
    <cellStyle name="Separador de milhares 23 7 4 2" xfId="0" builtinId="53" customBuiltin="true"/>
    <cellStyle name="Separador de milhares 23 7 4 2 2" xfId="0" builtinId="53" customBuiltin="true"/>
    <cellStyle name="Separador de milhares 23 7 4 2 3" xfId="0" builtinId="53" customBuiltin="true"/>
    <cellStyle name="Separador de milhares 23 7 4 3" xfId="0" builtinId="53" customBuiltin="true"/>
    <cellStyle name="Separador de milhares 23 7 4 4" xfId="0" builtinId="53" customBuiltin="true"/>
    <cellStyle name="Separador de milhares 23 7 5" xfId="0" builtinId="53" customBuiltin="true"/>
    <cellStyle name="Separador de milhares 23 7 5 2" xfId="0" builtinId="53" customBuiltin="true"/>
    <cellStyle name="Separador de milhares 23 7 5 2 2" xfId="0" builtinId="53" customBuiltin="true"/>
    <cellStyle name="Separador de milhares 23 7 5 2 3" xfId="0" builtinId="53" customBuiltin="true"/>
    <cellStyle name="Separador de milhares 23 7 5 3" xfId="0" builtinId="53" customBuiltin="true"/>
    <cellStyle name="Separador de milhares 23 7 5 4" xfId="0" builtinId="53" customBuiltin="true"/>
    <cellStyle name="Separador de milhares 23 7 6" xfId="0" builtinId="53" customBuiltin="true"/>
    <cellStyle name="Separador de milhares 23 7 6 2" xfId="0" builtinId="53" customBuiltin="true"/>
    <cellStyle name="Separador de milhares 23 7 6 3" xfId="0" builtinId="53" customBuiltin="true"/>
    <cellStyle name="Separador de milhares 23 7 7" xfId="0" builtinId="53" customBuiltin="true"/>
    <cellStyle name="Separador de milhares 23 7 8" xfId="0" builtinId="53" customBuiltin="true"/>
    <cellStyle name="Separador de milhares 23 8" xfId="0" builtinId="53" customBuiltin="true"/>
    <cellStyle name="Separador de milhares 23 8 2" xfId="0" builtinId="53" customBuiltin="true"/>
    <cellStyle name="Separador de milhares 23 8 2 2" xfId="0" builtinId="53" customBuiltin="true"/>
    <cellStyle name="Separador de milhares 23 8 2 2 2" xfId="0" builtinId="53" customBuiltin="true"/>
    <cellStyle name="Separador de milhares 23 8 2 2 2 2" xfId="0" builtinId="53" customBuiltin="true"/>
    <cellStyle name="Separador de milhares 23 8 2 2 2 3" xfId="0" builtinId="53" customBuiltin="true"/>
    <cellStyle name="Separador de milhares 23 8 2 2 3" xfId="0" builtinId="53" customBuiltin="true"/>
    <cellStyle name="Separador de milhares 23 8 2 2 4" xfId="0" builtinId="53" customBuiltin="true"/>
    <cellStyle name="Separador de milhares 23 8 2 3" xfId="0" builtinId="53" customBuiltin="true"/>
    <cellStyle name="Separador de milhares 23 8 2 3 2" xfId="0" builtinId="53" customBuiltin="true"/>
    <cellStyle name="Separador de milhares 23 8 2 3 3" xfId="0" builtinId="53" customBuiltin="true"/>
    <cellStyle name="Separador de milhares 23 8 2 4" xfId="0" builtinId="53" customBuiltin="true"/>
    <cellStyle name="Separador de milhares 23 8 2 5" xfId="0" builtinId="53" customBuiltin="true"/>
    <cellStyle name="Separador de milhares 23 8 3" xfId="0" builtinId="53" customBuiltin="true"/>
    <cellStyle name="Separador de milhares 23 8 3 2" xfId="0" builtinId="53" customBuiltin="true"/>
    <cellStyle name="Separador de milhares 23 8 3 2 2" xfId="0" builtinId="53" customBuiltin="true"/>
    <cellStyle name="Separador de milhares 23 8 3 2 2 2" xfId="0" builtinId="53" customBuiltin="true"/>
    <cellStyle name="Separador de milhares 23 8 3 2 2 3" xfId="0" builtinId="53" customBuiltin="true"/>
    <cellStyle name="Separador de milhares 23 8 3 2 3" xfId="0" builtinId="53" customBuiltin="true"/>
    <cellStyle name="Separador de milhares 23 8 3 2 4" xfId="0" builtinId="53" customBuiltin="true"/>
    <cellStyle name="Separador de milhares 23 8 3 3" xfId="0" builtinId="53" customBuiltin="true"/>
    <cellStyle name="Separador de milhares 23 8 3 3 2" xfId="0" builtinId="53" customBuiltin="true"/>
    <cellStyle name="Separador de milhares 23 8 3 3 3" xfId="0" builtinId="53" customBuiltin="true"/>
    <cellStyle name="Separador de milhares 23 8 3 4" xfId="0" builtinId="53" customBuiltin="true"/>
    <cellStyle name="Separador de milhares 23 8 3 5" xfId="0" builtinId="53" customBuiltin="true"/>
    <cellStyle name="Separador de milhares 23 8 4" xfId="0" builtinId="53" customBuiltin="true"/>
    <cellStyle name="Separador de milhares 23 8 4 2" xfId="0" builtinId="53" customBuiltin="true"/>
    <cellStyle name="Separador de milhares 23 8 4 2 2" xfId="0" builtinId="53" customBuiltin="true"/>
    <cellStyle name="Separador de milhares 23 8 4 2 3" xfId="0" builtinId="53" customBuiltin="true"/>
    <cellStyle name="Separador de milhares 23 8 4 3" xfId="0" builtinId="53" customBuiltin="true"/>
    <cellStyle name="Separador de milhares 23 8 4 4" xfId="0" builtinId="53" customBuiltin="true"/>
    <cellStyle name="Separador de milhares 23 8 5" xfId="0" builtinId="53" customBuiltin="true"/>
    <cellStyle name="Separador de milhares 23 8 5 2" xfId="0" builtinId="53" customBuiltin="true"/>
    <cellStyle name="Separador de milhares 23 8 5 2 2" xfId="0" builtinId="53" customBuiltin="true"/>
    <cellStyle name="Separador de milhares 23 8 5 2 3" xfId="0" builtinId="53" customBuiltin="true"/>
    <cellStyle name="Separador de milhares 23 8 5 3" xfId="0" builtinId="53" customBuiltin="true"/>
    <cellStyle name="Separador de milhares 23 8 5 4" xfId="0" builtinId="53" customBuiltin="true"/>
    <cellStyle name="Separador de milhares 23 8 6" xfId="0" builtinId="53" customBuiltin="true"/>
    <cellStyle name="Separador de milhares 23 8 6 2" xfId="0" builtinId="53" customBuiltin="true"/>
    <cellStyle name="Separador de milhares 23 8 6 3" xfId="0" builtinId="53" customBuiltin="true"/>
    <cellStyle name="Separador de milhares 23 8 7" xfId="0" builtinId="53" customBuiltin="true"/>
    <cellStyle name="Separador de milhares 23 8 8" xfId="0" builtinId="53" customBuiltin="true"/>
    <cellStyle name="Separador de milhares 23 9" xfId="0" builtinId="53" customBuiltin="true"/>
    <cellStyle name="Separador de milhares 23 9 2" xfId="0" builtinId="53" customBuiltin="true"/>
    <cellStyle name="Separador de milhares 23 9 2 2" xfId="0" builtinId="53" customBuiltin="true"/>
    <cellStyle name="Separador de milhares 23 9 2 2 2" xfId="0" builtinId="53" customBuiltin="true"/>
    <cellStyle name="Separador de milhares 23 9 2 2 2 2" xfId="0" builtinId="53" customBuiltin="true"/>
    <cellStyle name="Separador de milhares 23 9 2 2 2 3" xfId="0" builtinId="53" customBuiltin="true"/>
    <cellStyle name="Separador de milhares 23 9 2 2 3" xfId="0" builtinId="53" customBuiltin="true"/>
    <cellStyle name="Separador de milhares 23 9 2 2 4" xfId="0" builtinId="53" customBuiltin="true"/>
    <cellStyle name="Separador de milhares 23 9 2 3" xfId="0" builtinId="53" customBuiltin="true"/>
    <cellStyle name="Separador de milhares 23 9 2 3 2" xfId="0" builtinId="53" customBuiltin="true"/>
    <cellStyle name="Separador de milhares 23 9 2 3 3" xfId="0" builtinId="53" customBuiltin="true"/>
    <cellStyle name="Separador de milhares 23 9 2 4" xfId="0" builtinId="53" customBuiltin="true"/>
    <cellStyle name="Separador de milhares 23 9 2 5" xfId="0" builtinId="53" customBuiltin="true"/>
    <cellStyle name="Separador de milhares 23 9 3" xfId="0" builtinId="53" customBuiltin="true"/>
    <cellStyle name="Separador de milhares 23 9 3 2" xfId="0" builtinId="53" customBuiltin="true"/>
    <cellStyle name="Separador de milhares 23 9 3 2 2" xfId="0" builtinId="53" customBuiltin="true"/>
    <cellStyle name="Separador de milhares 23 9 3 2 2 2" xfId="0" builtinId="53" customBuiltin="true"/>
    <cellStyle name="Separador de milhares 23 9 3 2 2 3" xfId="0" builtinId="53" customBuiltin="true"/>
    <cellStyle name="Separador de milhares 23 9 3 2 3" xfId="0" builtinId="53" customBuiltin="true"/>
    <cellStyle name="Separador de milhares 23 9 3 2 4" xfId="0" builtinId="53" customBuiltin="true"/>
    <cellStyle name="Separador de milhares 23 9 3 3" xfId="0" builtinId="53" customBuiltin="true"/>
    <cellStyle name="Separador de milhares 23 9 3 3 2" xfId="0" builtinId="53" customBuiltin="true"/>
    <cellStyle name="Separador de milhares 23 9 3 3 3" xfId="0" builtinId="53" customBuiltin="true"/>
    <cellStyle name="Separador de milhares 23 9 3 4" xfId="0" builtinId="53" customBuiltin="true"/>
    <cellStyle name="Separador de milhares 23 9 3 5" xfId="0" builtinId="53" customBuiltin="true"/>
    <cellStyle name="Separador de milhares 23 9 4" xfId="0" builtinId="53" customBuiltin="true"/>
    <cellStyle name="Separador de milhares 23 9 4 2" xfId="0" builtinId="53" customBuiltin="true"/>
    <cellStyle name="Separador de milhares 23 9 4 2 2" xfId="0" builtinId="53" customBuiltin="true"/>
    <cellStyle name="Separador de milhares 23 9 4 2 3" xfId="0" builtinId="53" customBuiltin="true"/>
    <cellStyle name="Separador de milhares 23 9 4 3" xfId="0" builtinId="53" customBuiltin="true"/>
    <cellStyle name="Separador de milhares 23 9 4 4" xfId="0" builtinId="53" customBuiltin="true"/>
    <cellStyle name="Separador de milhares 23 9 5" xfId="0" builtinId="53" customBuiltin="true"/>
    <cellStyle name="Separador de milhares 23 9 5 2" xfId="0" builtinId="53" customBuiltin="true"/>
    <cellStyle name="Separador de milhares 23 9 5 2 2" xfId="0" builtinId="53" customBuiltin="true"/>
    <cellStyle name="Separador de milhares 23 9 5 2 3" xfId="0" builtinId="53" customBuiltin="true"/>
    <cellStyle name="Separador de milhares 23 9 5 3" xfId="0" builtinId="53" customBuiltin="true"/>
    <cellStyle name="Separador de milhares 23 9 5 4" xfId="0" builtinId="53" customBuiltin="true"/>
    <cellStyle name="Separador de milhares 23 9 6" xfId="0" builtinId="53" customBuiltin="true"/>
    <cellStyle name="Separador de milhares 23 9 6 2" xfId="0" builtinId="53" customBuiltin="true"/>
    <cellStyle name="Separador de milhares 23 9 6 3" xfId="0" builtinId="53" customBuiltin="true"/>
    <cellStyle name="Separador de milhares 23 9 7" xfId="0" builtinId="53" customBuiltin="true"/>
    <cellStyle name="Separador de milhares 23 9 8" xfId="0" builtinId="53" customBuiltin="true"/>
    <cellStyle name="Separador de milhares 24" xfId="0" builtinId="53" customBuiltin="true"/>
    <cellStyle name="Separador de milhares 24 10" xfId="0" builtinId="53" customBuiltin="true"/>
    <cellStyle name="Separador de milhares 24 10 2" xfId="0" builtinId="53" customBuiltin="true"/>
    <cellStyle name="Separador de milhares 24 10 2 2" xfId="0" builtinId="53" customBuiltin="true"/>
    <cellStyle name="Separador de milhares 24 10 2 2 2" xfId="0" builtinId="53" customBuiltin="true"/>
    <cellStyle name="Separador de milhares 24 10 2 2 3" xfId="0" builtinId="53" customBuiltin="true"/>
    <cellStyle name="Separador de milhares 24 10 2 3" xfId="0" builtinId="53" customBuiltin="true"/>
    <cellStyle name="Separador de milhares 24 10 2 4" xfId="0" builtinId="53" customBuiltin="true"/>
    <cellStyle name="Separador de milhares 24 10 3" xfId="0" builtinId="53" customBuiltin="true"/>
    <cellStyle name="Separador de milhares 24 10 3 2" xfId="0" builtinId="53" customBuiltin="true"/>
    <cellStyle name="Separador de milhares 24 10 3 3" xfId="0" builtinId="53" customBuiltin="true"/>
    <cellStyle name="Separador de milhares 24 10 4" xfId="0" builtinId="53" customBuiltin="true"/>
    <cellStyle name="Separador de milhares 24 10 5" xfId="0" builtinId="53" customBuiltin="true"/>
    <cellStyle name="Separador de milhares 24 11" xfId="0" builtinId="53" customBuiltin="true"/>
    <cellStyle name="Separador de milhares 24 11 2" xfId="0" builtinId="53" customBuiltin="true"/>
    <cellStyle name="Separador de milhares 24 11 2 2" xfId="0" builtinId="53" customBuiltin="true"/>
    <cellStyle name="Separador de milhares 24 11 2 3" xfId="0" builtinId="53" customBuiltin="true"/>
    <cellStyle name="Separador de milhares 24 11 3" xfId="0" builtinId="53" customBuiltin="true"/>
    <cellStyle name="Separador de milhares 24 11 4" xfId="0" builtinId="53" customBuiltin="true"/>
    <cellStyle name="Separador de milhares 24 12" xfId="0" builtinId="53" customBuiltin="true"/>
    <cellStyle name="Separador de milhares 24 12 2" xfId="0" builtinId="53" customBuiltin="true"/>
    <cellStyle name="Separador de milhares 24 12 2 2" xfId="0" builtinId="53" customBuiltin="true"/>
    <cellStyle name="Separador de milhares 24 12 2 3" xfId="0" builtinId="53" customBuiltin="true"/>
    <cellStyle name="Separador de milhares 24 12 3" xfId="0" builtinId="53" customBuiltin="true"/>
    <cellStyle name="Separador de milhares 24 12 4" xfId="0" builtinId="53" customBuiltin="true"/>
    <cellStyle name="Separador de milhares 24 13" xfId="0" builtinId="53" customBuiltin="true"/>
    <cellStyle name="Separador de milhares 24 13 2" xfId="0" builtinId="53" customBuiltin="true"/>
    <cellStyle name="Separador de milhares 24 13 3" xfId="0" builtinId="53" customBuiltin="true"/>
    <cellStyle name="Separador de milhares 24 14" xfId="0" builtinId="53" customBuiltin="true"/>
    <cellStyle name="Separador de milhares 24 15" xfId="0" builtinId="53" customBuiltin="true"/>
    <cellStyle name="Separador de milhares 24 2" xfId="0" builtinId="53" customBuiltin="true"/>
    <cellStyle name="Separador de milhares 24 2 2" xfId="0" builtinId="53" customBuiltin="true"/>
    <cellStyle name="Separador de milhares 24 2 2 2" xfId="0" builtinId="53" customBuiltin="true"/>
    <cellStyle name="Separador de milhares 24 2 2 2 2" xfId="0" builtinId="53" customBuiltin="true"/>
    <cellStyle name="Separador de milhares 24 2 2 2 2 2" xfId="0" builtinId="53" customBuiltin="true"/>
    <cellStyle name="Separador de milhares 24 2 2 2 2 3" xfId="0" builtinId="53" customBuiltin="true"/>
    <cellStyle name="Separador de milhares 24 2 2 2 3" xfId="0" builtinId="53" customBuiltin="true"/>
    <cellStyle name="Separador de milhares 24 2 2 2 4" xfId="0" builtinId="53" customBuiltin="true"/>
    <cellStyle name="Separador de milhares 24 2 2 3" xfId="0" builtinId="53" customBuiltin="true"/>
    <cellStyle name="Separador de milhares 24 2 2 3 2" xfId="0" builtinId="53" customBuiltin="true"/>
    <cellStyle name="Separador de milhares 24 2 2 3 3" xfId="0" builtinId="53" customBuiltin="true"/>
    <cellStyle name="Separador de milhares 24 2 2 4" xfId="0" builtinId="53" customBuiltin="true"/>
    <cellStyle name="Separador de milhares 24 2 2 5" xfId="0" builtinId="53" customBuiltin="true"/>
    <cellStyle name="Separador de milhares 24 2 3" xfId="0" builtinId="53" customBuiltin="true"/>
    <cellStyle name="Separador de milhares 24 2 3 2" xfId="0" builtinId="53" customBuiltin="true"/>
    <cellStyle name="Separador de milhares 24 2 3 2 2" xfId="0" builtinId="53" customBuiltin="true"/>
    <cellStyle name="Separador de milhares 24 2 3 2 2 2" xfId="0" builtinId="53" customBuiltin="true"/>
    <cellStyle name="Separador de milhares 24 2 3 2 2 3" xfId="0" builtinId="53" customBuiltin="true"/>
    <cellStyle name="Separador de milhares 24 2 3 2 3" xfId="0" builtinId="53" customBuiltin="true"/>
    <cellStyle name="Separador de milhares 24 2 3 2 4" xfId="0" builtinId="53" customBuiltin="true"/>
    <cellStyle name="Separador de milhares 24 2 3 3" xfId="0" builtinId="53" customBuiltin="true"/>
    <cellStyle name="Separador de milhares 24 2 3 3 2" xfId="0" builtinId="53" customBuiltin="true"/>
    <cellStyle name="Separador de milhares 24 2 3 3 3" xfId="0" builtinId="53" customBuiltin="true"/>
    <cellStyle name="Separador de milhares 24 2 3 4" xfId="0" builtinId="53" customBuiltin="true"/>
    <cellStyle name="Separador de milhares 24 2 3 5" xfId="0" builtinId="53" customBuiltin="true"/>
    <cellStyle name="Separador de milhares 24 2 4" xfId="0" builtinId="53" customBuiltin="true"/>
    <cellStyle name="Separador de milhares 24 2 4 2" xfId="0" builtinId="53" customBuiltin="true"/>
    <cellStyle name="Separador de milhares 24 2 4 2 2" xfId="0" builtinId="53" customBuiltin="true"/>
    <cellStyle name="Separador de milhares 24 2 4 2 3" xfId="0" builtinId="53" customBuiltin="true"/>
    <cellStyle name="Separador de milhares 24 2 4 3" xfId="0" builtinId="53" customBuiltin="true"/>
    <cellStyle name="Separador de milhares 24 2 4 4" xfId="0" builtinId="53" customBuiltin="true"/>
    <cellStyle name="Separador de milhares 24 2 5" xfId="0" builtinId="53" customBuiltin="true"/>
    <cellStyle name="Separador de milhares 24 2 5 2" xfId="0" builtinId="53" customBuiltin="true"/>
    <cellStyle name="Separador de milhares 24 2 5 2 2" xfId="0" builtinId="53" customBuiltin="true"/>
    <cellStyle name="Separador de milhares 24 2 5 2 3" xfId="0" builtinId="53" customBuiltin="true"/>
    <cellStyle name="Separador de milhares 24 2 5 3" xfId="0" builtinId="53" customBuiltin="true"/>
    <cellStyle name="Separador de milhares 24 2 5 4" xfId="0" builtinId="53" customBuiltin="true"/>
    <cellStyle name="Separador de milhares 24 2 6" xfId="0" builtinId="53" customBuiltin="true"/>
    <cellStyle name="Separador de milhares 24 2 6 2" xfId="0" builtinId="53" customBuiltin="true"/>
    <cellStyle name="Separador de milhares 24 2 6 3" xfId="0" builtinId="53" customBuiltin="true"/>
    <cellStyle name="Separador de milhares 24 2 7" xfId="0" builtinId="53" customBuiltin="true"/>
    <cellStyle name="Separador de milhares 24 2 8" xfId="0" builtinId="53" customBuiltin="true"/>
    <cellStyle name="Separador de milhares 24 3" xfId="0" builtinId="53" customBuiltin="true"/>
    <cellStyle name="Separador de milhares 24 3 2" xfId="0" builtinId="53" customBuiltin="true"/>
    <cellStyle name="Separador de milhares 24 3 2 2" xfId="0" builtinId="53" customBuiltin="true"/>
    <cellStyle name="Separador de milhares 24 3 2 2 2" xfId="0" builtinId="53" customBuiltin="true"/>
    <cellStyle name="Separador de milhares 24 3 2 2 2 2" xfId="0" builtinId="53" customBuiltin="true"/>
    <cellStyle name="Separador de milhares 24 3 2 2 2 3" xfId="0" builtinId="53" customBuiltin="true"/>
    <cellStyle name="Separador de milhares 24 3 2 2 3" xfId="0" builtinId="53" customBuiltin="true"/>
    <cellStyle name="Separador de milhares 24 3 2 2 4" xfId="0" builtinId="53" customBuiltin="true"/>
    <cellStyle name="Separador de milhares 24 3 2 3" xfId="0" builtinId="53" customBuiltin="true"/>
    <cellStyle name="Separador de milhares 24 3 2 3 2" xfId="0" builtinId="53" customBuiltin="true"/>
    <cellStyle name="Separador de milhares 24 3 2 3 3" xfId="0" builtinId="53" customBuiltin="true"/>
    <cellStyle name="Separador de milhares 24 3 2 4" xfId="0" builtinId="53" customBuiltin="true"/>
    <cellStyle name="Separador de milhares 24 3 2 5" xfId="0" builtinId="53" customBuiltin="true"/>
    <cellStyle name="Separador de milhares 24 3 3" xfId="0" builtinId="53" customBuiltin="true"/>
    <cellStyle name="Separador de milhares 24 3 3 2" xfId="0" builtinId="53" customBuiltin="true"/>
    <cellStyle name="Separador de milhares 24 3 3 2 2" xfId="0" builtinId="53" customBuiltin="true"/>
    <cellStyle name="Separador de milhares 24 3 3 2 2 2" xfId="0" builtinId="53" customBuiltin="true"/>
    <cellStyle name="Separador de milhares 24 3 3 2 2 3" xfId="0" builtinId="53" customBuiltin="true"/>
    <cellStyle name="Separador de milhares 24 3 3 2 3" xfId="0" builtinId="53" customBuiltin="true"/>
    <cellStyle name="Separador de milhares 24 3 3 2 4" xfId="0" builtinId="53" customBuiltin="true"/>
    <cellStyle name="Separador de milhares 24 3 3 3" xfId="0" builtinId="53" customBuiltin="true"/>
    <cellStyle name="Separador de milhares 24 3 3 3 2" xfId="0" builtinId="53" customBuiltin="true"/>
    <cellStyle name="Separador de milhares 24 3 3 3 3" xfId="0" builtinId="53" customBuiltin="true"/>
    <cellStyle name="Separador de milhares 24 3 3 4" xfId="0" builtinId="53" customBuiltin="true"/>
    <cellStyle name="Separador de milhares 24 3 3 5" xfId="0" builtinId="53" customBuiltin="true"/>
    <cellStyle name="Separador de milhares 24 3 4" xfId="0" builtinId="53" customBuiltin="true"/>
    <cellStyle name="Separador de milhares 24 3 4 2" xfId="0" builtinId="53" customBuiltin="true"/>
    <cellStyle name="Separador de milhares 24 3 4 2 2" xfId="0" builtinId="53" customBuiltin="true"/>
    <cellStyle name="Separador de milhares 24 3 4 2 3" xfId="0" builtinId="53" customBuiltin="true"/>
    <cellStyle name="Separador de milhares 24 3 4 3" xfId="0" builtinId="53" customBuiltin="true"/>
    <cellStyle name="Separador de milhares 24 3 4 4" xfId="0" builtinId="53" customBuiltin="true"/>
    <cellStyle name="Separador de milhares 24 3 5" xfId="0" builtinId="53" customBuiltin="true"/>
    <cellStyle name="Separador de milhares 24 3 5 2" xfId="0" builtinId="53" customBuiltin="true"/>
    <cellStyle name="Separador de milhares 24 3 5 2 2" xfId="0" builtinId="53" customBuiltin="true"/>
    <cellStyle name="Separador de milhares 24 3 5 2 3" xfId="0" builtinId="53" customBuiltin="true"/>
    <cellStyle name="Separador de milhares 24 3 5 3" xfId="0" builtinId="53" customBuiltin="true"/>
    <cellStyle name="Separador de milhares 24 3 5 4" xfId="0" builtinId="53" customBuiltin="true"/>
    <cellStyle name="Separador de milhares 24 3 6" xfId="0" builtinId="53" customBuiltin="true"/>
    <cellStyle name="Separador de milhares 24 3 6 2" xfId="0" builtinId="53" customBuiltin="true"/>
    <cellStyle name="Separador de milhares 24 3 6 3" xfId="0" builtinId="53" customBuiltin="true"/>
    <cellStyle name="Separador de milhares 24 3 7" xfId="0" builtinId="53" customBuiltin="true"/>
    <cellStyle name="Separador de milhares 24 3 8" xfId="0" builtinId="53" customBuiltin="true"/>
    <cellStyle name="Separador de milhares 24 4" xfId="0" builtinId="53" customBuiltin="true"/>
    <cellStyle name="Separador de milhares 24 4 10" xfId="0" builtinId="53" customBuiltin="true"/>
    <cellStyle name="Separador de milhares 24 4 2" xfId="0" builtinId="53" customBuiltin="true"/>
    <cellStyle name="Separador de milhares 24 4 2 2" xfId="0" builtinId="53" customBuiltin="true"/>
    <cellStyle name="Separador de milhares 24 4 2 2 2" xfId="0" builtinId="53" customBuiltin="true"/>
    <cellStyle name="Separador de milhares 24 4 2 2 2 2" xfId="0" builtinId="53" customBuiltin="true"/>
    <cellStyle name="Separador de milhares 24 4 2 2 2 2 2" xfId="0" builtinId="53" customBuiltin="true"/>
    <cellStyle name="Separador de milhares 24 4 2 2 2 3" xfId="0" builtinId="53" customBuiltin="true"/>
    <cellStyle name="Separador de milhares 24 4 2 2 2 4" xfId="0" builtinId="53" customBuiltin="true"/>
    <cellStyle name="Separador de milhares 24 4 2 2 2 5" xfId="0" builtinId="53" customBuiltin="true"/>
    <cellStyle name="Separador de milhares 24 4 2 2 3" xfId="0" builtinId="53" customBuiltin="true"/>
    <cellStyle name="Separador de milhares 24 4 2 2 3 2" xfId="0" builtinId="53" customBuiltin="true"/>
    <cellStyle name="Separador de milhares 24 4 2 2 4" xfId="0" builtinId="53" customBuiltin="true"/>
    <cellStyle name="Separador de milhares 24 4 2 2 5" xfId="0" builtinId="53" customBuiltin="true"/>
    <cellStyle name="Separador de milhares 24 4 2 2 6" xfId="0" builtinId="53" customBuiltin="true"/>
    <cellStyle name="Separador de milhares 24 4 2 3" xfId="0" builtinId="53" customBuiltin="true"/>
    <cellStyle name="Separador de milhares 24 4 2 3 2" xfId="0" builtinId="53" customBuiltin="true"/>
    <cellStyle name="Separador de milhares 24 4 2 3 2 2" xfId="0" builtinId="53" customBuiltin="true"/>
    <cellStyle name="Separador de milhares 24 4 2 3 3" xfId="0" builtinId="53" customBuiltin="true"/>
    <cellStyle name="Separador de milhares 24 4 2 3 4" xfId="0" builtinId="53" customBuiltin="true"/>
    <cellStyle name="Separador de milhares 24 4 2 3 5" xfId="0" builtinId="53" customBuiltin="true"/>
    <cellStyle name="Separador de milhares 24 4 2 4" xfId="0" builtinId="53" customBuiltin="true"/>
    <cellStyle name="Separador de milhares 24 4 2 4 2" xfId="0" builtinId="53" customBuiltin="true"/>
    <cellStyle name="Separador de milhares 24 4 2 5" xfId="0" builtinId="53" customBuiltin="true"/>
    <cellStyle name="Separador de milhares 24 4 2 6" xfId="0" builtinId="53" customBuiltin="true"/>
    <cellStyle name="Separador de milhares 24 4 2 7" xfId="0" builtinId="53" customBuiltin="true"/>
    <cellStyle name="Separador de milhares 24 4 3" xfId="0" builtinId="53" customBuiltin="true"/>
    <cellStyle name="Separador de milhares 24 4 3 2" xfId="0" builtinId="53" customBuiltin="true"/>
    <cellStyle name="Separador de milhares 24 4 3 2 2" xfId="0" builtinId="53" customBuiltin="true"/>
    <cellStyle name="Separador de milhares 24 4 3 2 2 2" xfId="0" builtinId="53" customBuiltin="true"/>
    <cellStyle name="Separador de milhares 24 4 3 2 2 2 2" xfId="0" builtinId="53" customBuiltin="true"/>
    <cellStyle name="Separador de milhares 24 4 3 2 2 3" xfId="0" builtinId="53" customBuiltin="true"/>
    <cellStyle name="Separador de milhares 24 4 3 2 2 4" xfId="0" builtinId="53" customBuiltin="true"/>
    <cellStyle name="Separador de milhares 24 4 3 2 2 5" xfId="0" builtinId="53" customBuiltin="true"/>
    <cellStyle name="Separador de milhares 24 4 3 2 3" xfId="0" builtinId="53" customBuiltin="true"/>
    <cellStyle name="Separador de milhares 24 4 3 2 3 2" xfId="0" builtinId="53" customBuiltin="true"/>
    <cellStyle name="Separador de milhares 24 4 3 2 4" xfId="0" builtinId="53" customBuiltin="true"/>
    <cellStyle name="Separador de milhares 24 4 3 2 5" xfId="0" builtinId="53" customBuiltin="true"/>
    <cellStyle name="Separador de milhares 24 4 3 2 6" xfId="0" builtinId="53" customBuiltin="true"/>
    <cellStyle name="Separador de milhares 24 4 3 3" xfId="0" builtinId="53" customBuiltin="true"/>
    <cellStyle name="Separador de milhares 24 4 3 3 2" xfId="0" builtinId="53" customBuiltin="true"/>
    <cellStyle name="Separador de milhares 24 4 3 3 2 2" xfId="0" builtinId="53" customBuiltin="true"/>
    <cellStyle name="Separador de milhares 24 4 3 3 3" xfId="0" builtinId="53" customBuiltin="true"/>
    <cellStyle name="Separador de milhares 24 4 3 3 4" xfId="0" builtinId="53" customBuiltin="true"/>
    <cellStyle name="Separador de milhares 24 4 3 3 5" xfId="0" builtinId="53" customBuiltin="true"/>
    <cellStyle name="Separador de milhares 24 4 3 4" xfId="0" builtinId="53" customBuiltin="true"/>
    <cellStyle name="Separador de milhares 24 4 3 4 2" xfId="0" builtinId="53" customBuiltin="true"/>
    <cellStyle name="Separador de milhares 24 4 3 5" xfId="0" builtinId="53" customBuiltin="true"/>
    <cellStyle name="Separador de milhares 24 4 3 6" xfId="0" builtinId="53" customBuiltin="true"/>
    <cellStyle name="Separador de milhares 24 4 3 7" xfId="0" builtinId="53" customBuiltin="true"/>
    <cellStyle name="Separador de milhares 24 4 4" xfId="0" builtinId="53" customBuiltin="true"/>
    <cellStyle name="Separador de milhares 24 4 4 2" xfId="0" builtinId="53" customBuiltin="true"/>
    <cellStyle name="Separador de milhares 24 4 4 2 2" xfId="0" builtinId="53" customBuiltin="true"/>
    <cellStyle name="Separador de milhares 24 4 4 2 2 2" xfId="0" builtinId="53" customBuiltin="true"/>
    <cellStyle name="Separador de milhares 24 4 4 2 3" xfId="0" builtinId="53" customBuiltin="true"/>
    <cellStyle name="Separador de milhares 24 4 4 2 4" xfId="0" builtinId="53" customBuiltin="true"/>
    <cellStyle name="Separador de milhares 24 4 4 2 5" xfId="0" builtinId="53" customBuiltin="true"/>
    <cellStyle name="Separador de milhares 24 4 4 3" xfId="0" builtinId="53" customBuiltin="true"/>
    <cellStyle name="Separador de milhares 24 4 4 3 2" xfId="0" builtinId="53" customBuiltin="true"/>
    <cellStyle name="Separador de milhares 24 4 4 4" xfId="0" builtinId="53" customBuiltin="true"/>
    <cellStyle name="Separador de milhares 24 4 4 5" xfId="0" builtinId="53" customBuiltin="true"/>
    <cellStyle name="Separador de milhares 24 4 4 6" xfId="0" builtinId="53" customBuiltin="true"/>
    <cellStyle name="Separador de milhares 24 4 5" xfId="0" builtinId="53" customBuiltin="true"/>
    <cellStyle name="Separador de milhares 24 4 5 2" xfId="0" builtinId="53" customBuiltin="true"/>
    <cellStyle name="Separador de milhares 24 4 5 2 2" xfId="0" builtinId="53" customBuiltin="true"/>
    <cellStyle name="Separador de milhares 24 4 5 2 2 2" xfId="0" builtinId="53" customBuiltin="true"/>
    <cellStyle name="Separador de milhares 24 4 5 2 3" xfId="0" builtinId="53" customBuiltin="true"/>
    <cellStyle name="Separador de milhares 24 4 5 2 4" xfId="0" builtinId="53" customBuiltin="true"/>
    <cellStyle name="Separador de milhares 24 4 5 2 5" xfId="0" builtinId="53" customBuiltin="true"/>
    <cellStyle name="Separador de milhares 24 4 5 3" xfId="0" builtinId="53" customBuiltin="true"/>
    <cellStyle name="Separador de milhares 24 4 5 3 2" xfId="0" builtinId="53" customBuiltin="true"/>
    <cellStyle name="Separador de milhares 24 4 5 4" xfId="0" builtinId="53" customBuiltin="true"/>
    <cellStyle name="Separador de milhares 24 4 5 5" xfId="0" builtinId="53" customBuiltin="true"/>
    <cellStyle name="Separador de milhares 24 4 5 6" xfId="0" builtinId="53" customBuiltin="true"/>
    <cellStyle name="Separador de milhares 24 4 6" xfId="0" builtinId="53" customBuiltin="true"/>
    <cellStyle name="Separador de milhares 24 4 6 2" xfId="0" builtinId="53" customBuiltin="true"/>
    <cellStyle name="Separador de milhares 24 4 6 2 2" xfId="0" builtinId="53" customBuiltin="true"/>
    <cellStyle name="Separador de milhares 24 4 6 3" xfId="0" builtinId="53" customBuiltin="true"/>
    <cellStyle name="Separador de milhares 24 4 6 4" xfId="0" builtinId="53" customBuiltin="true"/>
    <cellStyle name="Separador de milhares 24 4 6 5" xfId="0" builtinId="53" customBuiltin="true"/>
    <cellStyle name="Separador de milhares 24 4 7" xfId="0" builtinId="53" customBuiltin="true"/>
    <cellStyle name="Separador de milhares 24 4 7 2" xfId="0" builtinId="53" customBuiltin="true"/>
    <cellStyle name="Separador de milhares 24 4 8" xfId="0" builtinId="53" customBuiltin="true"/>
    <cellStyle name="Separador de milhares 24 4 9" xfId="0" builtinId="53" customBuiltin="true"/>
    <cellStyle name="Separador de milhares 24 5" xfId="0" builtinId="53" customBuiltin="true"/>
    <cellStyle name="Separador de milhares 24 5 10" xfId="0" builtinId="53" customBuiltin="true"/>
    <cellStyle name="Separador de milhares 24 5 2" xfId="0" builtinId="53" customBuiltin="true"/>
    <cellStyle name="Separador de milhares 24 5 2 2" xfId="0" builtinId="53" customBuiltin="true"/>
    <cellStyle name="Separador de milhares 24 5 2 2 2" xfId="0" builtinId="53" customBuiltin="true"/>
    <cellStyle name="Separador de milhares 24 5 2 2 2 2" xfId="0" builtinId="53" customBuiltin="true"/>
    <cellStyle name="Separador de milhares 24 5 2 2 2 2 2" xfId="0" builtinId="53" customBuiltin="true"/>
    <cellStyle name="Separador de milhares 24 5 2 2 2 3" xfId="0" builtinId="53" customBuiltin="true"/>
    <cellStyle name="Separador de milhares 24 5 2 2 2 4" xfId="0" builtinId="53" customBuiltin="true"/>
    <cellStyle name="Separador de milhares 24 5 2 2 2 5" xfId="0" builtinId="53" customBuiltin="true"/>
    <cellStyle name="Separador de milhares 24 5 2 2 3" xfId="0" builtinId="53" customBuiltin="true"/>
    <cellStyle name="Separador de milhares 24 5 2 2 3 2" xfId="0" builtinId="53" customBuiltin="true"/>
    <cellStyle name="Separador de milhares 24 5 2 2 4" xfId="0" builtinId="53" customBuiltin="true"/>
    <cellStyle name="Separador de milhares 24 5 2 2 5" xfId="0" builtinId="53" customBuiltin="true"/>
    <cellStyle name="Separador de milhares 24 5 2 2 6" xfId="0" builtinId="53" customBuiltin="true"/>
    <cellStyle name="Separador de milhares 24 5 2 3" xfId="0" builtinId="53" customBuiltin="true"/>
    <cellStyle name="Separador de milhares 24 5 2 3 2" xfId="0" builtinId="53" customBuiltin="true"/>
    <cellStyle name="Separador de milhares 24 5 2 3 2 2" xfId="0" builtinId="53" customBuiltin="true"/>
    <cellStyle name="Separador de milhares 24 5 2 3 3" xfId="0" builtinId="53" customBuiltin="true"/>
    <cellStyle name="Separador de milhares 24 5 2 3 4" xfId="0" builtinId="53" customBuiltin="true"/>
    <cellStyle name="Separador de milhares 24 5 2 3 5" xfId="0" builtinId="53" customBuiltin="true"/>
    <cellStyle name="Separador de milhares 24 5 2 4" xfId="0" builtinId="53" customBuiltin="true"/>
    <cellStyle name="Separador de milhares 24 5 2 4 2" xfId="0" builtinId="53" customBuiltin="true"/>
    <cellStyle name="Separador de milhares 24 5 2 5" xfId="0" builtinId="53" customBuiltin="true"/>
    <cellStyle name="Separador de milhares 24 5 2 6" xfId="0" builtinId="53" customBuiltin="true"/>
    <cellStyle name="Separador de milhares 24 5 2 7" xfId="0" builtinId="53" customBuiltin="true"/>
    <cellStyle name="Separador de milhares 24 5 3" xfId="0" builtinId="53" customBuiltin="true"/>
    <cellStyle name="Separador de milhares 24 5 3 2" xfId="0" builtinId="53" customBuiltin="true"/>
    <cellStyle name="Separador de milhares 24 5 3 2 2" xfId="0" builtinId="53" customBuiltin="true"/>
    <cellStyle name="Separador de milhares 24 5 3 2 2 2" xfId="0" builtinId="53" customBuiltin="true"/>
    <cellStyle name="Separador de milhares 24 5 3 2 2 2 2" xfId="0" builtinId="53" customBuiltin="true"/>
    <cellStyle name="Separador de milhares 24 5 3 2 2 3" xfId="0" builtinId="53" customBuiltin="true"/>
    <cellStyle name="Separador de milhares 24 5 3 2 2 4" xfId="0" builtinId="53" customBuiltin="true"/>
    <cellStyle name="Separador de milhares 24 5 3 2 2 5" xfId="0" builtinId="53" customBuiltin="true"/>
    <cellStyle name="Separador de milhares 24 5 3 2 3" xfId="0" builtinId="53" customBuiltin="true"/>
    <cellStyle name="Separador de milhares 24 5 3 2 3 2" xfId="0" builtinId="53" customBuiltin="true"/>
    <cellStyle name="Separador de milhares 24 5 3 2 4" xfId="0" builtinId="53" customBuiltin="true"/>
    <cellStyle name="Separador de milhares 24 5 3 2 5" xfId="0" builtinId="53" customBuiltin="true"/>
    <cellStyle name="Separador de milhares 24 5 3 2 6" xfId="0" builtinId="53" customBuiltin="true"/>
    <cellStyle name="Separador de milhares 24 5 3 3" xfId="0" builtinId="53" customBuiltin="true"/>
    <cellStyle name="Separador de milhares 24 5 3 3 2" xfId="0" builtinId="53" customBuiltin="true"/>
    <cellStyle name="Separador de milhares 24 5 3 3 2 2" xfId="0" builtinId="53" customBuiltin="true"/>
    <cellStyle name="Separador de milhares 24 5 3 3 3" xfId="0" builtinId="53" customBuiltin="true"/>
    <cellStyle name="Separador de milhares 24 5 3 3 4" xfId="0" builtinId="53" customBuiltin="true"/>
    <cellStyle name="Separador de milhares 24 5 3 3 5" xfId="0" builtinId="53" customBuiltin="true"/>
    <cellStyle name="Separador de milhares 24 5 3 4" xfId="0" builtinId="53" customBuiltin="true"/>
    <cellStyle name="Separador de milhares 24 5 3 4 2" xfId="0" builtinId="53" customBuiltin="true"/>
    <cellStyle name="Separador de milhares 24 5 3 5" xfId="0" builtinId="53" customBuiltin="true"/>
    <cellStyle name="Separador de milhares 24 5 3 6" xfId="0" builtinId="53" customBuiltin="true"/>
    <cellStyle name="Separador de milhares 24 5 3 7" xfId="0" builtinId="53" customBuiltin="true"/>
    <cellStyle name="Separador de milhares 24 5 4" xfId="0" builtinId="53" customBuiltin="true"/>
    <cellStyle name="Separador de milhares 24 5 4 2" xfId="0" builtinId="53" customBuiltin="true"/>
    <cellStyle name="Separador de milhares 24 5 4 2 2" xfId="0" builtinId="53" customBuiltin="true"/>
    <cellStyle name="Separador de milhares 24 5 4 2 2 2" xfId="0" builtinId="53" customBuiltin="true"/>
    <cellStyle name="Separador de milhares 24 5 4 2 3" xfId="0" builtinId="53" customBuiltin="true"/>
    <cellStyle name="Separador de milhares 24 5 4 2 4" xfId="0" builtinId="53" customBuiltin="true"/>
    <cellStyle name="Separador de milhares 24 5 4 2 5" xfId="0" builtinId="53" customBuiltin="true"/>
    <cellStyle name="Separador de milhares 24 5 4 3" xfId="0" builtinId="53" customBuiltin="true"/>
    <cellStyle name="Separador de milhares 24 5 4 3 2" xfId="0" builtinId="53" customBuiltin="true"/>
    <cellStyle name="Separador de milhares 24 5 4 4" xfId="0" builtinId="53" customBuiltin="true"/>
    <cellStyle name="Separador de milhares 24 5 4 5" xfId="0" builtinId="53" customBuiltin="true"/>
    <cellStyle name="Separador de milhares 24 5 4 6" xfId="0" builtinId="53" customBuiltin="true"/>
    <cellStyle name="Separador de milhares 24 5 5" xfId="0" builtinId="53" customBuiltin="true"/>
    <cellStyle name="Separador de milhares 24 5 5 2" xfId="0" builtinId="53" customBuiltin="true"/>
    <cellStyle name="Separador de milhares 24 5 5 2 2" xfId="0" builtinId="53" customBuiltin="true"/>
    <cellStyle name="Separador de milhares 24 5 5 2 2 2" xfId="0" builtinId="53" customBuiltin="true"/>
    <cellStyle name="Separador de milhares 24 5 5 2 3" xfId="0" builtinId="53" customBuiltin="true"/>
    <cellStyle name="Separador de milhares 24 5 5 2 4" xfId="0" builtinId="53" customBuiltin="true"/>
    <cellStyle name="Separador de milhares 24 5 5 2 5" xfId="0" builtinId="53" customBuiltin="true"/>
    <cellStyle name="Separador de milhares 24 5 5 3" xfId="0" builtinId="53" customBuiltin="true"/>
    <cellStyle name="Separador de milhares 24 5 5 3 2" xfId="0" builtinId="53" customBuiltin="true"/>
    <cellStyle name="Separador de milhares 24 5 5 4" xfId="0" builtinId="53" customBuiltin="true"/>
    <cellStyle name="Separador de milhares 24 5 5 5" xfId="0" builtinId="53" customBuiltin="true"/>
    <cellStyle name="Separador de milhares 24 5 5 6" xfId="0" builtinId="53" customBuiltin="true"/>
    <cellStyle name="Separador de milhares 24 5 6" xfId="0" builtinId="53" customBuiltin="true"/>
    <cellStyle name="Separador de milhares 24 5 6 2" xfId="0" builtinId="53" customBuiltin="true"/>
    <cellStyle name="Separador de milhares 24 5 6 2 2" xfId="0" builtinId="53" customBuiltin="true"/>
    <cellStyle name="Separador de milhares 24 5 6 3" xfId="0" builtinId="53" customBuiltin="true"/>
    <cellStyle name="Separador de milhares 24 5 6 4" xfId="0" builtinId="53" customBuiltin="true"/>
    <cellStyle name="Separador de milhares 24 5 6 5" xfId="0" builtinId="53" customBuiltin="true"/>
    <cellStyle name="Separador de milhares 24 5 7" xfId="0" builtinId="53" customBuiltin="true"/>
    <cellStyle name="Separador de milhares 24 5 7 2" xfId="0" builtinId="53" customBuiltin="true"/>
    <cellStyle name="Separador de milhares 24 5 8" xfId="0" builtinId="53" customBuiltin="true"/>
    <cellStyle name="Separador de milhares 24 5 9" xfId="0" builtinId="53" customBuiltin="true"/>
    <cellStyle name="Separador de milhares 24 6" xfId="0" builtinId="53" customBuiltin="true"/>
    <cellStyle name="Separador de milhares 24 6 10" xfId="0" builtinId="53" customBuiltin="true"/>
    <cellStyle name="Separador de milhares 24 6 2" xfId="0" builtinId="53" customBuiltin="true"/>
    <cellStyle name="Separador de milhares 24 6 2 2" xfId="0" builtinId="53" customBuiltin="true"/>
    <cellStyle name="Separador de milhares 24 6 2 2 2" xfId="0" builtinId="53" customBuiltin="true"/>
    <cellStyle name="Separador de milhares 24 6 2 2 2 2" xfId="0" builtinId="53" customBuiltin="true"/>
    <cellStyle name="Separador de milhares 24 6 2 2 2 2 2" xfId="0" builtinId="53" customBuiltin="true"/>
    <cellStyle name="Separador de milhares 24 6 2 2 2 3" xfId="0" builtinId="53" customBuiltin="true"/>
    <cellStyle name="Separador de milhares 24 6 2 2 2 4" xfId="0" builtinId="53" customBuiltin="true"/>
    <cellStyle name="Separador de milhares 24 6 2 2 2 5" xfId="0" builtinId="53" customBuiltin="true"/>
    <cellStyle name="Separador de milhares 24 6 2 2 3" xfId="0" builtinId="53" customBuiltin="true"/>
    <cellStyle name="Separador de milhares 24 6 2 2 3 2" xfId="0" builtinId="53" customBuiltin="true"/>
    <cellStyle name="Separador de milhares 24 6 2 2 4" xfId="0" builtinId="53" customBuiltin="true"/>
    <cellStyle name="Separador de milhares 24 6 2 2 5" xfId="0" builtinId="53" customBuiltin="true"/>
    <cellStyle name="Separador de milhares 24 6 2 2 6" xfId="0" builtinId="53" customBuiltin="true"/>
    <cellStyle name="Separador de milhares 24 6 2 3" xfId="0" builtinId="53" customBuiltin="true"/>
    <cellStyle name="Separador de milhares 24 6 2 3 2" xfId="0" builtinId="53" customBuiltin="true"/>
    <cellStyle name="Separador de milhares 24 6 2 3 2 2" xfId="0" builtinId="53" customBuiltin="true"/>
    <cellStyle name="Separador de milhares 24 6 2 3 3" xfId="0" builtinId="53" customBuiltin="true"/>
    <cellStyle name="Separador de milhares 24 6 2 3 4" xfId="0" builtinId="53" customBuiltin="true"/>
    <cellStyle name="Separador de milhares 24 6 2 3 5" xfId="0" builtinId="53" customBuiltin="true"/>
    <cellStyle name="Separador de milhares 24 6 2 4" xfId="0" builtinId="53" customBuiltin="true"/>
    <cellStyle name="Separador de milhares 24 6 2 4 2" xfId="0" builtinId="53" customBuiltin="true"/>
    <cellStyle name="Separador de milhares 24 6 2 5" xfId="0" builtinId="53" customBuiltin="true"/>
    <cellStyle name="Separador de milhares 24 6 2 6" xfId="0" builtinId="53" customBuiltin="true"/>
    <cellStyle name="Separador de milhares 24 6 2 7" xfId="0" builtinId="53" customBuiltin="true"/>
    <cellStyle name="Separador de milhares 24 6 3" xfId="0" builtinId="53" customBuiltin="true"/>
    <cellStyle name="Separador de milhares 24 6 3 2" xfId="0" builtinId="53" customBuiltin="true"/>
    <cellStyle name="Separador de milhares 24 6 3 2 2" xfId="0" builtinId="53" customBuiltin="true"/>
    <cellStyle name="Separador de milhares 24 6 3 2 2 2" xfId="0" builtinId="53" customBuiltin="true"/>
    <cellStyle name="Separador de milhares 24 6 3 2 2 2 2" xfId="0" builtinId="53" customBuiltin="true"/>
    <cellStyle name="Separador de milhares 24 6 3 2 2 3" xfId="0" builtinId="53" customBuiltin="true"/>
    <cellStyle name="Separador de milhares 24 6 3 2 2 4" xfId="0" builtinId="53" customBuiltin="true"/>
    <cellStyle name="Separador de milhares 24 6 3 2 2 5" xfId="0" builtinId="53" customBuiltin="true"/>
    <cellStyle name="Separador de milhares 24 6 3 2 3" xfId="0" builtinId="53" customBuiltin="true"/>
    <cellStyle name="Separador de milhares 24 6 3 2 3 2" xfId="0" builtinId="53" customBuiltin="true"/>
    <cellStyle name="Separador de milhares 24 6 3 2 4" xfId="0" builtinId="53" customBuiltin="true"/>
    <cellStyle name="Separador de milhares 24 6 3 2 5" xfId="0" builtinId="53" customBuiltin="true"/>
    <cellStyle name="Separador de milhares 24 6 3 2 6" xfId="0" builtinId="53" customBuiltin="true"/>
    <cellStyle name="Separador de milhares 24 6 3 3" xfId="0" builtinId="53" customBuiltin="true"/>
    <cellStyle name="Separador de milhares 24 6 3 3 2" xfId="0" builtinId="53" customBuiltin="true"/>
    <cellStyle name="Separador de milhares 24 6 3 3 2 2" xfId="0" builtinId="53" customBuiltin="true"/>
    <cellStyle name="Separador de milhares 24 6 3 3 3" xfId="0" builtinId="53" customBuiltin="true"/>
    <cellStyle name="Separador de milhares 24 6 3 3 4" xfId="0" builtinId="53" customBuiltin="true"/>
    <cellStyle name="Separador de milhares 24 6 3 3 5" xfId="0" builtinId="53" customBuiltin="true"/>
    <cellStyle name="Separador de milhares 24 6 3 4" xfId="0" builtinId="53" customBuiltin="true"/>
    <cellStyle name="Separador de milhares 24 6 3 4 2" xfId="0" builtinId="53" customBuiltin="true"/>
    <cellStyle name="Separador de milhares 24 6 3 5" xfId="0" builtinId="53" customBuiltin="true"/>
    <cellStyle name="Separador de milhares 24 6 3 6" xfId="0" builtinId="53" customBuiltin="true"/>
    <cellStyle name="Separador de milhares 24 6 3 7" xfId="0" builtinId="53" customBuiltin="true"/>
    <cellStyle name="Separador de milhares 24 6 4" xfId="0" builtinId="53" customBuiltin="true"/>
    <cellStyle name="Separador de milhares 24 6 4 2" xfId="0" builtinId="53" customBuiltin="true"/>
    <cellStyle name="Separador de milhares 24 6 4 2 2" xfId="0" builtinId="53" customBuiltin="true"/>
    <cellStyle name="Separador de milhares 24 6 4 2 2 2" xfId="0" builtinId="53" customBuiltin="true"/>
    <cellStyle name="Separador de milhares 24 6 4 2 3" xfId="0" builtinId="53" customBuiltin="true"/>
    <cellStyle name="Separador de milhares 24 6 4 2 4" xfId="0" builtinId="53" customBuiltin="true"/>
    <cellStyle name="Separador de milhares 24 6 4 2 5" xfId="0" builtinId="53" customBuiltin="true"/>
    <cellStyle name="Separador de milhares 24 6 4 3" xfId="0" builtinId="53" customBuiltin="true"/>
    <cellStyle name="Separador de milhares 24 6 4 3 2" xfId="0" builtinId="53" customBuiltin="true"/>
    <cellStyle name="Separador de milhares 24 6 4 4" xfId="0" builtinId="53" customBuiltin="true"/>
    <cellStyle name="Separador de milhares 24 6 4 5" xfId="0" builtinId="53" customBuiltin="true"/>
    <cellStyle name="Separador de milhares 24 6 4 6" xfId="0" builtinId="53" customBuiltin="true"/>
    <cellStyle name="Separador de milhares 24 6 5" xfId="0" builtinId="53" customBuiltin="true"/>
    <cellStyle name="Separador de milhares 24 6 5 2" xfId="0" builtinId="53" customBuiltin="true"/>
    <cellStyle name="Separador de milhares 24 6 5 2 2" xfId="0" builtinId="53" customBuiltin="true"/>
    <cellStyle name="Separador de milhares 24 6 5 2 2 2" xfId="0" builtinId="53" customBuiltin="true"/>
    <cellStyle name="Separador de milhares 24 6 5 2 3" xfId="0" builtinId="53" customBuiltin="true"/>
    <cellStyle name="Separador de milhares 24 6 5 2 4" xfId="0" builtinId="53" customBuiltin="true"/>
    <cellStyle name="Separador de milhares 24 6 5 2 5" xfId="0" builtinId="53" customBuiltin="true"/>
    <cellStyle name="Separador de milhares 24 6 5 3" xfId="0" builtinId="53" customBuiltin="true"/>
    <cellStyle name="Separador de milhares 24 6 5 3 2" xfId="0" builtinId="53" customBuiltin="true"/>
    <cellStyle name="Separador de milhares 24 6 5 4" xfId="0" builtinId="53" customBuiltin="true"/>
    <cellStyle name="Separador de milhares 24 6 5 5" xfId="0" builtinId="53" customBuiltin="true"/>
    <cellStyle name="Separador de milhares 24 6 5 6" xfId="0" builtinId="53" customBuiltin="true"/>
    <cellStyle name="Separador de milhares 24 6 6" xfId="0" builtinId="53" customBuiltin="true"/>
    <cellStyle name="Separador de milhares 24 6 6 2" xfId="0" builtinId="53" customBuiltin="true"/>
    <cellStyle name="Separador de milhares 24 6 6 2 2" xfId="0" builtinId="53" customBuiltin="true"/>
    <cellStyle name="Separador de milhares 24 6 6 3" xfId="0" builtinId="53" customBuiltin="true"/>
    <cellStyle name="Separador de milhares 24 6 6 4" xfId="0" builtinId="53" customBuiltin="true"/>
    <cellStyle name="Separador de milhares 24 6 6 5" xfId="0" builtinId="53" customBuiltin="true"/>
    <cellStyle name="Separador de milhares 24 6 7" xfId="0" builtinId="53" customBuiltin="true"/>
    <cellStyle name="Separador de milhares 24 6 7 2" xfId="0" builtinId="53" customBuiltin="true"/>
    <cellStyle name="Separador de milhares 24 6 8" xfId="0" builtinId="53" customBuiltin="true"/>
    <cellStyle name="Separador de milhares 24 6 9" xfId="0" builtinId="53" customBuiltin="true"/>
    <cellStyle name="Separador de milhares 24 7" xfId="0" builtinId="53" customBuiltin="true"/>
    <cellStyle name="Separador de milhares 24 7 10" xfId="0" builtinId="53" customBuiltin="true"/>
    <cellStyle name="Separador de milhares 24 7 2" xfId="0" builtinId="53" customBuiltin="true"/>
    <cellStyle name="Separador de milhares 24 7 2 2" xfId="0" builtinId="53" customBuiltin="true"/>
    <cellStyle name="Separador de milhares 24 7 2 2 2" xfId="0" builtinId="53" customBuiltin="true"/>
    <cellStyle name="Separador de milhares 24 7 2 2 2 2" xfId="0" builtinId="53" customBuiltin="true"/>
    <cellStyle name="Separador de milhares 24 7 2 2 2 2 2" xfId="0" builtinId="53" customBuiltin="true"/>
    <cellStyle name="Separador de milhares 24 7 2 2 2 3" xfId="0" builtinId="53" customBuiltin="true"/>
    <cellStyle name="Separador de milhares 24 7 2 2 2 4" xfId="0" builtinId="53" customBuiltin="true"/>
    <cellStyle name="Separador de milhares 24 7 2 2 2 5" xfId="0" builtinId="53" customBuiltin="true"/>
    <cellStyle name="Separador de milhares 24 7 2 2 3" xfId="0" builtinId="53" customBuiltin="true"/>
    <cellStyle name="Separador de milhares 24 7 2 2 3 2" xfId="0" builtinId="53" customBuiltin="true"/>
    <cellStyle name="Separador de milhares 24 7 2 2 4" xfId="0" builtinId="53" customBuiltin="true"/>
    <cellStyle name="Separador de milhares 24 7 2 2 5" xfId="0" builtinId="53" customBuiltin="true"/>
    <cellStyle name="Separador de milhares 24 7 2 2 6" xfId="0" builtinId="53" customBuiltin="true"/>
    <cellStyle name="Separador de milhares 24 7 2 3" xfId="0" builtinId="53" customBuiltin="true"/>
    <cellStyle name="Separador de milhares 24 7 2 3 2" xfId="0" builtinId="53" customBuiltin="true"/>
    <cellStyle name="Separador de milhares 24 7 2 3 2 2" xfId="0" builtinId="53" customBuiltin="true"/>
    <cellStyle name="Separador de milhares 24 7 2 3 3" xfId="0" builtinId="53" customBuiltin="true"/>
    <cellStyle name="Separador de milhares 24 7 2 3 4" xfId="0" builtinId="53" customBuiltin="true"/>
    <cellStyle name="Separador de milhares 24 7 2 3 5" xfId="0" builtinId="53" customBuiltin="true"/>
    <cellStyle name="Separador de milhares 24 7 2 4" xfId="0" builtinId="53" customBuiltin="true"/>
    <cellStyle name="Separador de milhares 24 7 2 4 2" xfId="0" builtinId="53" customBuiltin="true"/>
    <cellStyle name="Separador de milhares 24 7 2 5" xfId="0" builtinId="53" customBuiltin="true"/>
    <cellStyle name="Separador de milhares 24 7 2 6" xfId="0" builtinId="53" customBuiltin="true"/>
    <cellStyle name="Separador de milhares 24 7 2 7" xfId="0" builtinId="53" customBuiltin="true"/>
    <cellStyle name="Separador de milhares 24 7 3" xfId="0" builtinId="53" customBuiltin="true"/>
    <cellStyle name="Separador de milhares 24 7 3 2" xfId="0" builtinId="53" customBuiltin="true"/>
    <cellStyle name="Separador de milhares 24 7 3 2 2" xfId="0" builtinId="53" customBuiltin="true"/>
    <cellStyle name="Separador de milhares 24 7 3 2 2 2" xfId="0" builtinId="53" customBuiltin="true"/>
    <cellStyle name="Separador de milhares 24 7 3 2 2 2 2" xfId="0" builtinId="53" customBuiltin="true"/>
    <cellStyle name="Separador de milhares 24 7 3 2 2 3" xfId="0" builtinId="53" customBuiltin="true"/>
    <cellStyle name="Separador de milhares 24 7 3 2 2 4" xfId="0" builtinId="53" customBuiltin="true"/>
    <cellStyle name="Separador de milhares 24 7 3 2 2 5" xfId="0" builtinId="53" customBuiltin="true"/>
    <cellStyle name="Separador de milhares 24 7 3 2 3" xfId="0" builtinId="53" customBuiltin="true"/>
    <cellStyle name="Separador de milhares 24 7 3 2 3 2" xfId="0" builtinId="53" customBuiltin="true"/>
    <cellStyle name="Separador de milhares 24 7 3 2 4" xfId="0" builtinId="53" customBuiltin="true"/>
    <cellStyle name="Separador de milhares 24 7 3 2 5" xfId="0" builtinId="53" customBuiltin="true"/>
    <cellStyle name="Separador de milhares 24 7 3 2 6" xfId="0" builtinId="53" customBuiltin="true"/>
    <cellStyle name="Separador de milhares 24 7 3 3" xfId="0" builtinId="53" customBuiltin="true"/>
    <cellStyle name="Separador de milhares 24 7 3 3 2" xfId="0" builtinId="53" customBuiltin="true"/>
    <cellStyle name="Separador de milhares 24 7 3 3 2 2" xfId="0" builtinId="53" customBuiltin="true"/>
    <cellStyle name="Separador de milhares 24 7 3 3 3" xfId="0" builtinId="53" customBuiltin="true"/>
    <cellStyle name="Separador de milhares 24 7 3 3 4" xfId="0" builtinId="53" customBuiltin="true"/>
    <cellStyle name="Separador de milhares 24 7 3 3 5" xfId="0" builtinId="53" customBuiltin="true"/>
    <cellStyle name="Separador de milhares 24 7 3 4" xfId="0" builtinId="53" customBuiltin="true"/>
    <cellStyle name="Separador de milhares 24 7 3 4 2" xfId="0" builtinId="53" customBuiltin="true"/>
    <cellStyle name="Separador de milhares 24 7 3 5" xfId="0" builtinId="53" customBuiltin="true"/>
    <cellStyle name="Separador de milhares 24 7 3 6" xfId="0" builtinId="53" customBuiltin="true"/>
    <cellStyle name="Separador de milhares 24 7 3 7" xfId="0" builtinId="53" customBuiltin="true"/>
    <cellStyle name="Separador de milhares 24 7 4" xfId="0" builtinId="53" customBuiltin="true"/>
    <cellStyle name="Separador de milhares 24 7 4 2" xfId="0" builtinId="53" customBuiltin="true"/>
    <cellStyle name="Separador de milhares 24 7 4 2 2" xfId="0" builtinId="53" customBuiltin="true"/>
    <cellStyle name="Separador de milhares 24 7 4 2 2 2" xfId="0" builtinId="53" customBuiltin="true"/>
    <cellStyle name="Separador de milhares 24 7 4 2 3" xfId="0" builtinId="53" customBuiltin="true"/>
    <cellStyle name="Separador de milhares 24 7 4 2 4" xfId="0" builtinId="53" customBuiltin="true"/>
    <cellStyle name="Separador de milhares 24 7 4 2 5" xfId="0" builtinId="53" customBuiltin="true"/>
    <cellStyle name="Separador de milhares 24 7 4 3" xfId="0" builtinId="53" customBuiltin="true"/>
    <cellStyle name="Separador de milhares 24 7 4 3 2" xfId="0" builtinId="53" customBuiltin="true"/>
    <cellStyle name="Separador de milhares 24 7 4 4" xfId="0" builtinId="53" customBuiltin="true"/>
    <cellStyle name="Separador de milhares 24 7 4 5" xfId="0" builtinId="53" customBuiltin="true"/>
    <cellStyle name="Separador de milhares 24 7 4 6" xfId="0" builtinId="53" customBuiltin="true"/>
    <cellStyle name="Separador de milhares 24 7 5" xfId="0" builtinId="53" customBuiltin="true"/>
    <cellStyle name="Separador de milhares 24 7 5 2" xfId="0" builtinId="53" customBuiltin="true"/>
    <cellStyle name="Separador de milhares 24 7 5 2 2" xfId="0" builtinId="53" customBuiltin="true"/>
    <cellStyle name="Separador de milhares 24 7 5 2 2 2" xfId="0" builtinId="53" customBuiltin="true"/>
    <cellStyle name="Separador de milhares 24 7 5 2 3" xfId="0" builtinId="53" customBuiltin="true"/>
    <cellStyle name="Separador de milhares 24 7 5 2 4" xfId="0" builtinId="53" customBuiltin="true"/>
    <cellStyle name="Separador de milhares 24 7 5 2 5" xfId="0" builtinId="53" customBuiltin="true"/>
    <cellStyle name="Separador de milhares 24 7 5 3" xfId="0" builtinId="53" customBuiltin="true"/>
    <cellStyle name="Separador de milhares 24 7 5 3 2" xfId="0" builtinId="53" customBuiltin="true"/>
    <cellStyle name="Separador de milhares 24 7 5 4" xfId="0" builtinId="53" customBuiltin="true"/>
    <cellStyle name="Separador de milhares 24 7 5 5" xfId="0" builtinId="53" customBuiltin="true"/>
    <cellStyle name="Separador de milhares 24 7 5 6" xfId="0" builtinId="53" customBuiltin="true"/>
    <cellStyle name="Separador de milhares 24 7 6" xfId="0" builtinId="53" customBuiltin="true"/>
    <cellStyle name="Separador de milhares 24 7 6 2" xfId="0" builtinId="53" customBuiltin="true"/>
    <cellStyle name="Separador de milhares 24 7 6 2 2" xfId="0" builtinId="53" customBuiltin="true"/>
    <cellStyle name="Separador de milhares 24 7 6 3" xfId="0" builtinId="53" customBuiltin="true"/>
    <cellStyle name="Separador de milhares 24 7 6 4" xfId="0" builtinId="53" customBuiltin="true"/>
    <cellStyle name="Separador de milhares 24 7 6 5" xfId="0" builtinId="53" customBuiltin="true"/>
    <cellStyle name="Separador de milhares 24 7 7" xfId="0" builtinId="53" customBuiltin="true"/>
    <cellStyle name="Separador de milhares 24 7 7 2" xfId="0" builtinId="53" customBuiltin="true"/>
    <cellStyle name="Separador de milhares 24 7 8" xfId="0" builtinId="53" customBuiltin="true"/>
    <cellStyle name="Separador de milhares 24 7 9" xfId="0" builtinId="53" customBuiltin="true"/>
    <cellStyle name="Separador de milhares 24 8" xfId="0" builtinId="53" customBuiltin="true"/>
    <cellStyle name="Separador de milhares 24 8 10" xfId="0" builtinId="53" customBuiltin="true"/>
    <cellStyle name="Separador de milhares 24 8 2" xfId="0" builtinId="53" customBuiltin="true"/>
    <cellStyle name="Separador de milhares 24 8 2 2" xfId="0" builtinId="53" customBuiltin="true"/>
    <cellStyle name="Separador de milhares 24 8 2 2 2" xfId="0" builtinId="53" customBuiltin="true"/>
    <cellStyle name="Separador de milhares 24 8 2 2 2 2" xfId="0" builtinId="53" customBuiltin="true"/>
    <cellStyle name="Separador de milhares 24 8 2 2 2 2 2" xfId="0" builtinId="53" customBuiltin="true"/>
    <cellStyle name="Separador de milhares 24 8 2 2 2 3" xfId="0" builtinId="53" customBuiltin="true"/>
    <cellStyle name="Separador de milhares 24 8 2 2 2 4" xfId="0" builtinId="53" customBuiltin="true"/>
    <cellStyle name="Separador de milhares 24 8 2 2 2 5" xfId="0" builtinId="53" customBuiltin="true"/>
    <cellStyle name="Separador de milhares 24 8 2 2 3" xfId="0" builtinId="53" customBuiltin="true"/>
    <cellStyle name="Separador de milhares 24 8 2 2 3 2" xfId="0" builtinId="53" customBuiltin="true"/>
    <cellStyle name="Separador de milhares 24 8 2 2 4" xfId="0" builtinId="53" customBuiltin="true"/>
    <cellStyle name="Separador de milhares 24 8 2 2 5" xfId="0" builtinId="53" customBuiltin="true"/>
    <cellStyle name="Separador de milhares 24 8 2 2 6" xfId="0" builtinId="53" customBuiltin="true"/>
    <cellStyle name="Separador de milhares 24 8 2 3" xfId="0" builtinId="53" customBuiltin="true"/>
    <cellStyle name="Separador de milhares 24 8 2 3 2" xfId="0" builtinId="53" customBuiltin="true"/>
    <cellStyle name="Separador de milhares 24 8 2 3 2 2" xfId="0" builtinId="53" customBuiltin="true"/>
    <cellStyle name="Separador de milhares 24 8 2 3 3" xfId="0" builtinId="53" customBuiltin="true"/>
    <cellStyle name="Separador de milhares 24 8 2 3 4" xfId="0" builtinId="53" customBuiltin="true"/>
    <cellStyle name="Separador de milhares 24 8 2 3 5" xfId="0" builtinId="53" customBuiltin="true"/>
    <cellStyle name="Separador de milhares 24 8 2 4" xfId="0" builtinId="53" customBuiltin="true"/>
    <cellStyle name="Separador de milhares 24 8 2 4 2" xfId="0" builtinId="53" customBuiltin="true"/>
    <cellStyle name="Separador de milhares 24 8 2 5" xfId="0" builtinId="53" customBuiltin="true"/>
    <cellStyle name="Separador de milhares 24 8 2 6" xfId="0" builtinId="53" customBuiltin="true"/>
    <cellStyle name="Separador de milhares 24 8 2 7" xfId="0" builtinId="53" customBuiltin="true"/>
    <cellStyle name="Separador de milhares 24 8 3" xfId="0" builtinId="53" customBuiltin="true"/>
    <cellStyle name="Separador de milhares 24 8 3 2" xfId="0" builtinId="53" customBuiltin="true"/>
    <cellStyle name="Separador de milhares 24 8 3 2 2" xfId="0" builtinId="53" customBuiltin="true"/>
    <cellStyle name="Separador de milhares 24 8 3 2 2 2" xfId="0" builtinId="53" customBuiltin="true"/>
    <cellStyle name="Separador de milhares 24 8 3 2 2 2 2" xfId="0" builtinId="53" customBuiltin="true"/>
    <cellStyle name="Separador de milhares 24 8 3 2 2 3" xfId="0" builtinId="53" customBuiltin="true"/>
    <cellStyle name="Separador de milhares 24 8 3 2 2 4" xfId="0" builtinId="53" customBuiltin="true"/>
    <cellStyle name="Separador de milhares 24 8 3 2 2 5" xfId="0" builtinId="53" customBuiltin="true"/>
    <cellStyle name="Separador de milhares 24 8 3 2 3" xfId="0" builtinId="53" customBuiltin="true"/>
    <cellStyle name="Separador de milhares 24 8 3 2 3 2" xfId="0" builtinId="53" customBuiltin="true"/>
    <cellStyle name="Separador de milhares 24 8 3 2 4" xfId="0" builtinId="53" customBuiltin="true"/>
    <cellStyle name="Separador de milhares 24 8 3 2 5" xfId="0" builtinId="53" customBuiltin="true"/>
    <cellStyle name="Separador de milhares 24 8 3 2 6" xfId="0" builtinId="53" customBuiltin="true"/>
    <cellStyle name="Separador de milhares 24 8 3 3" xfId="0" builtinId="53" customBuiltin="true"/>
    <cellStyle name="Separador de milhares 24 8 3 3 2" xfId="0" builtinId="53" customBuiltin="true"/>
    <cellStyle name="Separador de milhares 24 8 3 3 2 2" xfId="0" builtinId="53" customBuiltin="true"/>
    <cellStyle name="Separador de milhares 24 8 3 3 3" xfId="0" builtinId="53" customBuiltin="true"/>
    <cellStyle name="Separador de milhares 24 8 3 3 4" xfId="0" builtinId="53" customBuiltin="true"/>
    <cellStyle name="Separador de milhares 24 8 3 3 5" xfId="0" builtinId="53" customBuiltin="true"/>
    <cellStyle name="Separador de milhares 24 8 3 4" xfId="0" builtinId="53" customBuiltin="true"/>
    <cellStyle name="Separador de milhares 24 8 3 4 2" xfId="0" builtinId="53" customBuiltin="true"/>
    <cellStyle name="Separador de milhares 24 8 3 5" xfId="0" builtinId="53" customBuiltin="true"/>
    <cellStyle name="Separador de milhares 24 8 3 6" xfId="0" builtinId="53" customBuiltin="true"/>
    <cellStyle name="Separador de milhares 24 8 3 7" xfId="0" builtinId="53" customBuiltin="true"/>
    <cellStyle name="Separador de milhares 24 8 4" xfId="0" builtinId="53" customBuiltin="true"/>
    <cellStyle name="Separador de milhares 24 8 4 2" xfId="0" builtinId="53" customBuiltin="true"/>
    <cellStyle name="Separador de milhares 24 8 4 2 2" xfId="0" builtinId="53" customBuiltin="true"/>
    <cellStyle name="Separador de milhares 24 8 4 2 2 2" xfId="0" builtinId="53" customBuiltin="true"/>
    <cellStyle name="Separador de milhares 24 8 4 2 3" xfId="0" builtinId="53" customBuiltin="true"/>
    <cellStyle name="Separador de milhares 24 8 4 2 4" xfId="0" builtinId="53" customBuiltin="true"/>
    <cellStyle name="Separador de milhares 24 8 4 2 5" xfId="0" builtinId="53" customBuiltin="true"/>
    <cellStyle name="Separador de milhares 24 8 4 3" xfId="0" builtinId="53" customBuiltin="true"/>
    <cellStyle name="Separador de milhares 24 8 4 3 2" xfId="0" builtinId="53" customBuiltin="true"/>
    <cellStyle name="Separador de milhares 24 8 4 4" xfId="0" builtinId="53" customBuiltin="true"/>
    <cellStyle name="Separador de milhares 24 8 4 5" xfId="0" builtinId="53" customBuiltin="true"/>
    <cellStyle name="Separador de milhares 24 8 4 6" xfId="0" builtinId="53" customBuiltin="true"/>
    <cellStyle name="Separador de milhares 24 8 5" xfId="0" builtinId="53" customBuiltin="true"/>
    <cellStyle name="Separador de milhares 24 8 5 2" xfId="0" builtinId="53" customBuiltin="true"/>
    <cellStyle name="Separador de milhares 24 8 5 2 2" xfId="0" builtinId="53" customBuiltin="true"/>
    <cellStyle name="Separador de milhares 24 8 5 2 2 2" xfId="0" builtinId="53" customBuiltin="true"/>
    <cellStyle name="Separador de milhares 24 8 5 2 3" xfId="0" builtinId="53" customBuiltin="true"/>
    <cellStyle name="Separador de milhares 24 8 5 2 4" xfId="0" builtinId="53" customBuiltin="true"/>
    <cellStyle name="Separador de milhares 24 8 5 2 5" xfId="0" builtinId="53" customBuiltin="true"/>
    <cellStyle name="Separador de milhares 24 8 5 3" xfId="0" builtinId="53" customBuiltin="true"/>
    <cellStyle name="Separador de milhares 24 8 5 3 2" xfId="0" builtinId="53" customBuiltin="true"/>
    <cellStyle name="Separador de milhares 24 8 5 4" xfId="0" builtinId="53" customBuiltin="true"/>
    <cellStyle name="Separador de milhares 24 8 5 5" xfId="0" builtinId="53" customBuiltin="true"/>
    <cellStyle name="Separador de milhares 24 8 5 6" xfId="0" builtinId="53" customBuiltin="true"/>
    <cellStyle name="Separador de milhares 24 8 6" xfId="0" builtinId="53" customBuiltin="true"/>
    <cellStyle name="Separador de milhares 24 8 6 2" xfId="0" builtinId="53" customBuiltin="true"/>
    <cellStyle name="Separador de milhares 24 8 6 2 2" xfId="0" builtinId="53" customBuiltin="true"/>
    <cellStyle name="Separador de milhares 24 8 6 3" xfId="0" builtinId="53" customBuiltin="true"/>
    <cellStyle name="Separador de milhares 24 8 6 4" xfId="0" builtinId="53" customBuiltin="true"/>
    <cellStyle name="Separador de milhares 24 8 6 5" xfId="0" builtinId="53" customBuiltin="true"/>
    <cellStyle name="Separador de milhares 24 8 7" xfId="0" builtinId="53" customBuiltin="true"/>
    <cellStyle name="Separador de milhares 24 8 7 2" xfId="0" builtinId="53" customBuiltin="true"/>
    <cellStyle name="Separador de milhares 24 8 8" xfId="0" builtinId="53" customBuiltin="true"/>
    <cellStyle name="Separador de milhares 24 8 9" xfId="0" builtinId="53" customBuiltin="true"/>
    <cellStyle name="Separador de milhares 24 9" xfId="0" builtinId="53" customBuiltin="true"/>
    <cellStyle name="Separador de milhares 24 9 2" xfId="0" builtinId="53" customBuiltin="true"/>
    <cellStyle name="Separador de milhares 24 9 2 2" xfId="0" builtinId="53" customBuiltin="true"/>
    <cellStyle name="Separador de milhares 24 9 2 2 2" xfId="0" builtinId="53" customBuiltin="true"/>
    <cellStyle name="Separador de milhares 24 9 2 2 2 2" xfId="0" builtinId="53" customBuiltin="true"/>
    <cellStyle name="Separador de milhares 24 9 2 2 3" xfId="0" builtinId="53" customBuiltin="true"/>
    <cellStyle name="Separador de milhares 24 9 2 2 4" xfId="0" builtinId="53" customBuiltin="true"/>
    <cellStyle name="Separador de milhares 24 9 2 2 5" xfId="0" builtinId="53" customBuiltin="true"/>
    <cellStyle name="Separador de milhares 24 9 2 3" xfId="0" builtinId="53" customBuiltin="true"/>
    <cellStyle name="Separador de milhares 24 9 2 3 2" xfId="0" builtinId="53" customBuiltin="true"/>
    <cellStyle name="Separador de milhares 24 9 2 4" xfId="0" builtinId="53" customBuiltin="true"/>
    <cellStyle name="Separador de milhares 24 9 2 5" xfId="0" builtinId="53" customBuiltin="true"/>
    <cellStyle name="Separador de milhares 24 9 2 6" xfId="0" builtinId="53" customBuiltin="true"/>
    <cellStyle name="Separador de milhares 24 9 3" xfId="0" builtinId="53" customBuiltin="true"/>
    <cellStyle name="Separador de milhares 24 9 3 2" xfId="0" builtinId="53" customBuiltin="true"/>
    <cellStyle name="Separador de milhares 24 9 3 2 2" xfId="0" builtinId="53" customBuiltin="true"/>
    <cellStyle name="Separador de milhares 24 9 3 3" xfId="0" builtinId="53" customBuiltin="true"/>
    <cellStyle name="Separador de milhares 24 9 3 4" xfId="0" builtinId="53" customBuiltin="true"/>
    <cellStyle name="Separador de milhares 24 9 3 5" xfId="0" builtinId="53" customBuiltin="true"/>
    <cellStyle name="Separador de milhares 24 9 4" xfId="0" builtinId="53" customBuiltin="true"/>
    <cellStyle name="Separador de milhares 24 9 4 2" xfId="0" builtinId="53" customBuiltin="true"/>
    <cellStyle name="Separador de milhares 24 9 5" xfId="0" builtinId="53" customBuiltin="true"/>
    <cellStyle name="Separador de milhares 24 9 6" xfId="0" builtinId="53" customBuiltin="true"/>
    <cellStyle name="Separador de milhares 24 9 7" xfId="0" builtinId="53" customBuiltin="true"/>
    <cellStyle name="Separador de milhares 25" xfId="0" builtinId="53" customBuiltin="true"/>
    <cellStyle name="Separador de milhares 25 10" xfId="0" builtinId="53" customBuiltin="true"/>
    <cellStyle name="Separador de milhares 25 10 2" xfId="0" builtinId="53" customBuiltin="true"/>
    <cellStyle name="Separador de milhares 25 10 2 2" xfId="0" builtinId="53" customBuiltin="true"/>
    <cellStyle name="Separador de milhares 25 10 2 2 2" xfId="0" builtinId="53" customBuiltin="true"/>
    <cellStyle name="Separador de milhares 25 10 2 3" xfId="0" builtinId="53" customBuiltin="true"/>
    <cellStyle name="Separador de milhares 25 10 2 4" xfId="0" builtinId="53" customBuiltin="true"/>
    <cellStyle name="Separador de milhares 25 10 2 5" xfId="0" builtinId="53" customBuiltin="true"/>
    <cellStyle name="Separador de milhares 25 10 3" xfId="0" builtinId="53" customBuiltin="true"/>
    <cellStyle name="Separador de milhares 25 10 3 2" xfId="0" builtinId="53" customBuiltin="true"/>
    <cellStyle name="Separador de milhares 25 10 4" xfId="0" builtinId="53" customBuiltin="true"/>
    <cellStyle name="Separador de milhares 25 10 5" xfId="0" builtinId="53" customBuiltin="true"/>
    <cellStyle name="Separador de milhares 25 10 6" xfId="0" builtinId="53" customBuiltin="true"/>
    <cellStyle name="Separador de milhares 25 11" xfId="0" builtinId="53" customBuiltin="true"/>
    <cellStyle name="Separador de milhares 25 11 2" xfId="0" builtinId="53" customBuiltin="true"/>
    <cellStyle name="Separador de milhares 25 11 2 2" xfId="0" builtinId="53" customBuiltin="true"/>
    <cellStyle name="Separador de milhares 25 11 2 2 2" xfId="0" builtinId="53" customBuiltin="true"/>
    <cellStyle name="Separador de milhares 25 11 2 3" xfId="0" builtinId="53" customBuiltin="true"/>
    <cellStyle name="Separador de milhares 25 11 2 4" xfId="0" builtinId="53" customBuiltin="true"/>
    <cellStyle name="Separador de milhares 25 11 2 5" xfId="0" builtinId="53" customBuiltin="true"/>
    <cellStyle name="Separador de milhares 25 11 3" xfId="0" builtinId="53" customBuiltin="true"/>
    <cellStyle name="Separador de milhares 25 11 3 2" xfId="0" builtinId="53" customBuiltin="true"/>
    <cellStyle name="Separador de milhares 25 11 4" xfId="0" builtinId="53" customBuiltin="true"/>
    <cellStyle name="Separador de milhares 25 11 5" xfId="0" builtinId="53" customBuiltin="true"/>
    <cellStyle name="Separador de milhares 25 11 6" xfId="0" builtinId="53" customBuiltin="true"/>
    <cellStyle name="Separador de milhares 25 12" xfId="0" builtinId="53" customBuiltin="true"/>
    <cellStyle name="Separador de milhares 25 12 2" xfId="0" builtinId="53" customBuiltin="true"/>
    <cellStyle name="Separador de milhares 25 12 2 2" xfId="0" builtinId="53" customBuiltin="true"/>
    <cellStyle name="Separador de milhares 25 12 3" xfId="0" builtinId="53" customBuiltin="true"/>
    <cellStyle name="Separador de milhares 25 12 4" xfId="0" builtinId="53" customBuiltin="true"/>
    <cellStyle name="Separador de milhares 25 12 5" xfId="0" builtinId="53" customBuiltin="true"/>
    <cellStyle name="Separador de milhares 25 13" xfId="0" builtinId="53" customBuiltin="true"/>
    <cellStyle name="Separador de milhares 25 13 2" xfId="0" builtinId="53" customBuiltin="true"/>
    <cellStyle name="Separador de milhares 25 14" xfId="0" builtinId="53" customBuiltin="true"/>
    <cellStyle name="Separador de milhares 25 15" xfId="0" builtinId="53" customBuiltin="true"/>
    <cellStyle name="Separador de milhares 25 16" xfId="0" builtinId="53" customBuiltin="true"/>
    <cellStyle name="Separador de milhares 25 2" xfId="0" builtinId="53" customBuiltin="true"/>
    <cellStyle name="Separador de milhares 25 2 10" xfId="0" builtinId="53" customBuiltin="true"/>
    <cellStyle name="Separador de milhares 25 2 2" xfId="0" builtinId="53" customBuiltin="true"/>
    <cellStyle name="Separador de milhares 25 2 2 2" xfId="0" builtinId="53" customBuiltin="true"/>
    <cellStyle name="Separador de milhares 25 2 2 2 2" xfId="0" builtinId="53" customBuiltin="true"/>
    <cellStyle name="Separador de milhares 25 2 2 2 2 2" xfId="0" builtinId="53" customBuiltin="true"/>
    <cellStyle name="Separador de milhares 25 2 2 2 2 2 2" xfId="0" builtinId="53" customBuiltin="true"/>
    <cellStyle name="Separador de milhares 25 2 2 2 2 3" xfId="0" builtinId="53" customBuiltin="true"/>
    <cellStyle name="Separador de milhares 25 2 2 2 2 4" xfId="0" builtinId="53" customBuiltin="true"/>
    <cellStyle name="Separador de milhares 25 2 2 2 2 5" xfId="0" builtinId="53" customBuiltin="true"/>
    <cellStyle name="Separador de milhares 25 2 2 2 3" xfId="0" builtinId="53" customBuiltin="true"/>
    <cellStyle name="Separador de milhares 25 2 2 2 3 2" xfId="0" builtinId="53" customBuiltin="true"/>
    <cellStyle name="Separador de milhares 25 2 2 2 4" xfId="0" builtinId="53" customBuiltin="true"/>
    <cellStyle name="Separador de milhares 25 2 2 2 5" xfId="0" builtinId="53" customBuiltin="true"/>
    <cellStyle name="Separador de milhares 25 2 2 2 6" xfId="0" builtinId="53" customBuiltin="true"/>
    <cellStyle name="Separador de milhares 25 2 2 3" xfId="0" builtinId="53" customBuiltin="true"/>
    <cellStyle name="Separador de milhares 25 2 2 3 2" xfId="0" builtinId="53" customBuiltin="true"/>
    <cellStyle name="Separador de milhares 25 2 2 3 2 2" xfId="0" builtinId="53" customBuiltin="true"/>
    <cellStyle name="Separador de milhares 25 2 2 3 3" xfId="0" builtinId="53" customBuiltin="true"/>
    <cellStyle name="Separador de milhares 25 2 2 3 4" xfId="0" builtinId="53" customBuiltin="true"/>
    <cellStyle name="Separador de milhares 25 2 2 3 5" xfId="0" builtinId="53" customBuiltin="true"/>
    <cellStyle name="Separador de milhares 25 2 2 4" xfId="0" builtinId="53" customBuiltin="true"/>
    <cellStyle name="Separador de milhares 25 2 2 4 2" xfId="0" builtinId="53" customBuiltin="true"/>
    <cellStyle name="Separador de milhares 25 2 2 5" xfId="0" builtinId="53" customBuiltin="true"/>
    <cellStyle name="Separador de milhares 25 2 2 6" xfId="0" builtinId="53" customBuiltin="true"/>
    <cellStyle name="Separador de milhares 25 2 2 7" xfId="0" builtinId="53" customBuiltin="true"/>
    <cellStyle name="Separador de milhares 25 2 3" xfId="0" builtinId="53" customBuiltin="true"/>
    <cellStyle name="Separador de milhares 25 2 3 2" xfId="0" builtinId="53" customBuiltin="true"/>
    <cellStyle name="Separador de milhares 25 2 3 2 2" xfId="0" builtinId="53" customBuiltin="true"/>
    <cellStyle name="Separador de milhares 25 2 3 2 2 2" xfId="0" builtinId="53" customBuiltin="true"/>
    <cellStyle name="Separador de milhares 25 2 3 2 2 2 2" xfId="0" builtinId="53" customBuiltin="true"/>
    <cellStyle name="Separador de milhares 25 2 3 2 2 3" xfId="0" builtinId="53" customBuiltin="true"/>
    <cellStyle name="Separador de milhares 25 2 3 2 2 4" xfId="0" builtinId="53" customBuiltin="true"/>
    <cellStyle name="Separador de milhares 25 2 3 2 2 5" xfId="0" builtinId="53" customBuiltin="true"/>
    <cellStyle name="Separador de milhares 25 2 3 2 3" xfId="0" builtinId="53" customBuiltin="true"/>
    <cellStyle name="Separador de milhares 25 2 3 2 3 2" xfId="0" builtinId="53" customBuiltin="true"/>
    <cellStyle name="Separador de milhares 25 2 3 2 4" xfId="0" builtinId="53" customBuiltin="true"/>
    <cellStyle name="Separador de milhares 25 2 3 2 5" xfId="0" builtinId="53" customBuiltin="true"/>
    <cellStyle name="Separador de milhares 25 2 3 2 6" xfId="0" builtinId="53" customBuiltin="true"/>
    <cellStyle name="Separador de milhares 25 2 3 3" xfId="0" builtinId="53" customBuiltin="true"/>
    <cellStyle name="Separador de milhares 25 2 3 3 2" xfId="0" builtinId="53" customBuiltin="true"/>
    <cellStyle name="Separador de milhares 25 2 3 3 2 2" xfId="0" builtinId="53" customBuiltin="true"/>
    <cellStyle name="Separador de milhares 25 2 3 3 3" xfId="0" builtinId="53" customBuiltin="true"/>
    <cellStyle name="Separador de milhares 25 2 3 3 4" xfId="0" builtinId="53" customBuiltin="true"/>
    <cellStyle name="Separador de milhares 25 2 3 3 5" xfId="0" builtinId="53" customBuiltin="true"/>
    <cellStyle name="Separador de milhares 25 2 3 4" xfId="0" builtinId="53" customBuiltin="true"/>
    <cellStyle name="Separador de milhares 25 2 3 4 2" xfId="0" builtinId="53" customBuiltin="true"/>
    <cellStyle name="Separador de milhares 25 2 3 5" xfId="0" builtinId="53" customBuiltin="true"/>
    <cellStyle name="Separador de milhares 25 2 3 6" xfId="0" builtinId="53" customBuiltin="true"/>
    <cellStyle name="Separador de milhares 25 2 3 7" xfId="0" builtinId="53" customBuiltin="true"/>
    <cellStyle name="Separador de milhares 25 2 4" xfId="0" builtinId="53" customBuiltin="true"/>
    <cellStyle name="Separador de milhares 25 2 4 2" xfId="0" builtinId="53" customBuiltin="true"/>
    <cellStyle name="Separador de milhares 25 2 4 2 2" xfId="0" builtinId="53" customBuiltin="true"/>
    <cellStyle name="Separador de milhares 25 2 4 2 2 2" xfId="0" builtinId="53" customBuiltin="true"/>
    <cellStyle name="Separador de milhares 25 2 4 2 3" xfId="0" builtinId="53" customBuiltin="true"/>
    <cellStyle name="Separador de milhares 25 2 4 2 4" xfId="0" builtinId="53" customBuiltin="true"/>
    <cellStyle name="Separador de milhares 25 2 4 2 5" xfId="0" builtinId="53" customBuiltin="true"/>
    <cellStyle name="Separador de milhares 25 2 4 3" xfId="0" builtinId="53" customBuiltin="true"/>
    <cellStyle name="Separador de milhares 25 2 4 3 2" xfId="0" builtinId="53" customBuiltin="true"/>
    <cellStyle name="Separador de milhares 25 2 4 4" xfId="0" builtinId="53" customBuiltin="true"/>
    <cellStyle name="Separador de milhares 25 2 4 5" xfId="0" builtinId="53" customBuiltin="true"/>
    <cellStyle name="Separador de milhares 25 2 4 6" xfId="0" builtinId="53" customBuiltin="true"/>
    <cellStyle name="Separador de milhares 25 2 5" xfId="0" builtinId="53" customBuiltin="true"/>
    <cellStyle name="Separador de milhares 25 2 5 2" xfId="0" builtinId="53" customBuiltin="true"/>
    <cellStyle name="Separador de milhares 25 2 5 2 2" xfId="0" builtinId="53" customBuiltin="true"/>
    <cellStyle name="Separador de milhares 25 2 5 2 2 2" xfId="0" builtinId="53" customBuiltin="true"/>
    <cellStyle name="Separador de milhares 25 2 5 2 3" xfId="0" builtinId="53" customBuiltin="true"/>
    <cellStyle name="Separador de milhares 25 2 5 2 4" xfId="0" builtinId="53" customBuiltin="true"/>
    <cellStyle name="Separador de milhares 25 2 5 2 5" xfId="0" builtinId="53" customBuiltin="true"/>
    <cellStyle name="Separador de milhares 25 2 5 3" xfId="0" builtinId="53" customBuiltin="true"/>
    <cellStyle name="Separador de milhares 25 2 5 3 2" xfId="0" builtinId="53" customBuiltin="true"/>
    <cellStyle name="Separador de milhares 25 2 5 4" xfId="0" builtinId="53" customBuiltin="true"/>
    <cellStyle name="Separador de milhares 25 2 5 5" xfId="0" builtinId="53" customBuiltin="true"/>
    <cellStyle name="Separador de milhares 25 2 5 6" xfId="0" builtinId="53" customBuiltin="true"/>
    <cellStyle name="Separador de milhares 25 2 6" xfId="0" builtinId="53" customBuiltin="true"/>
    <cellStyle name="Separador de milhares 25 2 6 2" xfId="0" builtinId="53" customBuiltin="true"/>
    <cellStyle name="Separador de milhares 25 2 6 2 2" xfId="0" builtinId="53" customBuiltin="true"/>
    <cellStyle name="Separador de milhares 25 2 6 3" xfId="0" builtinId="53" customBuiltin="true"/>
    <cellStyle name="Separador de milhares 25 2 6 4" xfId="0" builtinId="53" customBuiltin="true"/>
    <cellStyle name="Separador de milhares 25 2 6 5" xfId="0" builtinId="53" customBuiltin="true"/>
    <cellStyle name="Separador de milhares 25 2 7" xfId="0" builtinId="53" customBuiltin="true"/>
    <cellStyle name="Separador de milhares 25 2 7 2" xfId="0" builtinId="53" customBuiltin="true"/>
    <cellStyle name="Separador de milhares 25 2 8" xfId="0" builtinId="53" customBuiltin="true"/>
    <cellStyle name="Separador de milhares 25 2 9" xfId="0" builtinId="53" customBuiltin="true"/>
    <cellStyle name="Separador de milhares 25 3" xfId="0" builtinId="53" customBuiltin="true"/>
    <cellStyle name="Separador de milhares 25 3 10" xfId="0" builtinId="53" customBuiltin="true"/>
    <cellStyle name="Separador de milhares 25 3 2" xfId="0" builtinId="53" customBuiltin="true"/>
    <cellStyle name="Separador de milhares 25 3 2 2" xfId="0" builtinId="53" customBuiltin="true"/>
    <cellStyle name="Separador de milhares 25 3 2 2 2" xfId="0" builtinId="53" customBuiltin="true"/>
    <cellStyle name="Separador de milhares 25 3 2 2 2 2" xfId="0" builtinId="53" customBuiltin="true"/>
    <cellStyle name="Separador de milhares 25 3 2 2 2 2 2" xfId="0" builtinId="53" customBuiltin="true"/>
    <cellStyle name="Separador de milhares 25 3 2 2 2 3" xfId="0" builtinId="53" customBuiltin="true"/>
    <cellStyle name="Separador de milhares 25 3 2 2 2 4" xfId="0" builtinId="53" customBuiltin="true"/>
    <cellStyle name="Separador de milhares 25 3 2 2 2 5" xfId="0" builtinId="53" customBuiltin="true"/>
    <cellStyle name="Separador de milhares 25 3 2 2 3" xfId="0" builtinId="53" customBuiltin="true"/>
    <cellStyle name="Separador de milhares 25 3 2 2 3 2" xfId="0" builtinId="53" customBuiltin="true"/>
    <cellStyle name="Separador de milhares 25 3 2 2 4" xfId="0" builtinId="53" customBuiltin="true"/>
    <cellStyle name="Separador de milhares 25 3 2 2 5" xfId="0" builtinId="53" customBuiltin="true"/>
    <cellStyle name="Separador de milhares 25 3 2 2 6" xfId="0" builtinId="53" customBuiltin="true"/>
    <cellStyle name="Separador de milhares 25 3 2 3" xfId="0" builtinId="53" customBuiltin="true"/>
    <cellStyle name="Separador de milhares 25 3 2 3 2" xfId="0" builtinId="53" customBuiltin="true"/>
    <cellStyle name="Separador de milhares 25 3 2 3 2 2" xfId="0" builtinId="53" customBuiltin="true"/>
    <cellStyle name="Separador de milhares 25 3 2 3 3" xfId="0" builtinId="53" customBuiltin="true"/>
    <cellStyle name="Separador de milhares 25 3 2 3 4" xfId="0" builtinId="53" customBuiltin="true"/>
    <cellStyle name="Separador de milhares 25 3 2 3 5" xfId="0" builtinId="53" customBuiltin="true"/>
    <cellStyle name="Separador de milhares 25 3 2 4" xfId="0" builtinId="53" customBuiltin="true"/>
    <cellStyle name="Separador de milhares 25 3 2 4 2" xfId="0" builtinId="53" customBuiltin="true"/>
    <cellStyle name="Separador de milhares 25 3 2 5" xfId="0" builtinId="53" customBuiltin="true"/>
    <cellStyle name="Separador de milhares 25 3 2 6" xfId="0" builtinId="53" customBuiltin="true"/>
    <cellStyle name="Separador de milhares 25 3 2 7" xfId="0" builtinId="53" customBuiltin="true"/>
    <cellStyle name="Separador de milhares 25 3 3" xfId="0" builtinId="53" customBuiltin="true"/>
    <cellStyle name="Separador de milhares 25 3 3 2" xfId="0" builtinId="53" customBuiltin="true"/>
    <cellStyle name="Separador de milhares 25 3 3 2 2" xfId="0" builtinId="53" customBuiltin="true"/>
    <cellStyle name="Separador de milhares 25 3 3 2 2 2" xfId="0" builtinId="53" customBuiltin="true"/>
    <cellStyle name="Separador de milhares 25 3 3 2 2 2 2" xfId="0" builtinId="53" customBuiltin="true"/>
    <cellStyle name="Separador de milhares 25 3 3 2 2 3" xfId="0" builtinId="53" customBuiltin="true"/>
    <cellStyle name="Separador de milhares 25 3 3 2 2 4" xfId="0" builtinId="53" customBuiltin="true"/>
    <cellStyle name="Separador de milhares 25 3 3 2 2 5" xfId="0" builtinId="53" customBuiltin="true"/>
    <cellStyle name="Separador de milhares 25 3 3 2 3" xfId="0" builtinId="53" customBuiltin="true"/>
    <cellStyle name="Separador de milhares 25 3 3 2 3 2" xfId="0" builtinId="53" customBuiltin="true"/>
    <cellStyle name="Separador de milhares 25 3 3 2 4" xfId="0" builtinId="53" customBuiltin="true"/>
    <cellStyle name="Separador de milhares 25 3 3 2 5" xfId="0" builtinId="53" customBuiltin="true"/>
    <cellStyle name="Separador de milhares 25 3 3 2 6" xfId="0" builtinId="53" customBuiltin="true"/>
    <cellStyle name="Separador de milhares 25 3 3 3" xfId="0" builtinId="53" customBuiltin="true"/>
    <cellStyle name="Separador de milhares 25 3 3 3 2" xfId="0" builtinId="53" customBuiltin="true"/>
    <cellStyle name="Separador de milhares 25 3 3 3 2 2" xfId="0" builtinId="53" customBuiltin="true"/>
    <cellStyle name="Separador de milhares 25 3 3 3 3" xfId="0" builtinId="53" customBuiltin="true"/>
    <cellStyle name="Separador de milhares 25 3 3 3 4" xfId="0" builtinId="53" customBuiltin="true"/>
    <cellStyle name="Separador de milhares 25 3 3 3 5" xfId="0" builtinId="53" customBuiltin="true"/>
    <cellStyle name="Separador de milhares 25 3 3 4" xfId="0" builtinId="53" customBuiltin="true"/>
    <cellStyle name="Separador de milhares 25 3 3 4 2" xfId="0" builtinId="53" customBuiltin="true"/>
    <cellStyle name="Separador de milhares 25 3 3 5" xfId="0" builtinId="53" customBuiltin="true"/>
    <cellStyle name="Separador de milhares 25 3 3 6" xfId="0" builtinId="53" customBuiltin="true"/>
    <cellStyle name="Separador de milhares 25 3 3 7" xfId="0" builtinId="53" customBuiltin="true"/>
    <cellStyle name="Separador de milhares 25 3 4" xfId="0" builtinId="53" customBuiltin="true"/>
    <cellStyle name="Separador de milhares 25 3 4 2" xfId="0" builtinId="53" customBuiltin="true"/>
    <cellStyle name="Separador de milhares 25 3 4 2 2" xfId="0" builtinId="53" customBuiltin="true"/>
    <cellStyle name="Separador de milhares 25 3 4 2 2 2" xfId="0" builtinId="53" customBuiltin="true"/>
    <cellStyle name="Separador de milhares 25 3 4 2 3" xfId="0" builtinId="53" customBuiltin="true"/>
    <cellStyle name="Separador de milhares 25 3 4 2 4" xfId="0" builtinId="53" customBuiltin="true"/>
    <cellStyle name="Separador de milhares 25 3 4 2 5" xfId="0" builtinId="53" customBuiltin="true"/>
    <cellStyle name="Separador de milhares 25 3 4 3" xfId="0" builtinId="53" customBuiltin="true"/>
    <cellStyle name="Separador de milhares 25 3 4 3 2" xfId="0" builtinId="53" customBuiltin="true"/>
    <cellStyle name="Separador de milhares 25 3 4 4" xfId="0" builtinId="53" customBuiltin="true"/>
    <cellStyle name="Separador de milhares 25 3 4 5" xfId="0" builtinId="53" customBuiltin="true"/>
    <cellStyle name="Separador de milhares 25 3 4 6" xfId="0" builtinId="53" customBuiltin="true"/>
    <cellStyle name="Separador de milhares 25 3 5" xfId="0" builtinId="53" customBuiltin="true"/>
    <cellStyle name="Separador de milhares 25 3 5 2" xfId="0" builtinId="53" customBuiltin="true"/>
    <cellStyle name="Separador de milhares 25 3 5 2 2" xfId="0" builtinId="53" customBuiltin="true"/>
    <cellStyle name="Separador de milhares 25 3 5 2 2 2" xfId="0" builtinId="53" customBuiltin="true"/>
    <cellStyle name="Separador de milhares 25 3 5 2 3" xfId="0" builtinId="53" customBuiltin="true"/>
    <cellStyle name="Separador de milhares 25 3 5 2 4" xfId="0" builtinId="53" customBuiltin="true"/>
    <cellStyle name="Separador de milhares 25 3 5 2 5" xfId="0" builtinId="53" customBuiltin="true"/>
    <cellStyle name="Separador de milhares 25 3 5 3" xfId="0" builtinId="53" customBuiltin="true"/>
    <cellStyle name="Separador de milhares 25 3 5 3 2" xfId="0" builtinId="53" customBuiltin="true"/>
    <cellStyle name="Separador de milhares 25 3 5 4" xfId="0" builtinId="53" customBuiltin="true"/>
    <cellStyle name="Separador de milhares 25 3 5 5" xfId="0" builtinId="53" customBuiltin="true"/>
    <cellStyle name="Separador de milhares 25 3 5 6" xfId="0" builtinId="53" customBuiltin="true"/>
    <cellStyle name="Separador de milhares 25 3 6" xfId="0" builtinId="53" customBuiltin="true"/>
    <cellStyle name="Separador de milhares 25 3 6 2" xfId="0" builtinId="53" customBuiltin="true"/>
    <cellStyle name="Separador de milhares 25 3 6 2 2" xfId="0" builtinId="53" customBuiltin="true"/>
    <cellStyle name="Separador de milhares 25 3 6 3" xfId="0" builtinId="53" customBuiltin="true"/>
    <cellStyle name="Separador de milhares 25 3 6 4" xfId="0" builtinId="53" customBuiltin="true"/>
    <cellStyle name="Separador de milhares 25 3 6 5" xfId="0" builtinId="53" customBuiltin="true"/>
    <cellStyle name="Separador de milhares 25 3 7" xfId="0" builtinId="53" customBuiltin="true"/>
    <cellStyle name="Separador de milhares 25 3 7 2" xfId="0" builtinId="53" customBuiltin="true"/>
    <cellStyle name="Separador de milhares 25 3 8" xfId="0" builtinId="53" customBuiltin="true"/>
    <cellStyle name="Separador de milhares 25 3 9" xfId="0" builtinId="53" customBuiltin="true"/>
    <cellStyle name="Separador de milhares 25 4" xfId="0" builtinId="53" customBuiltin="true"/>
    <cellStyle name="Separador de milhares 25 4 10" xfId="0" builtinId="53" customBuiltin="true"/>
    <cellStyle name="Separador de milhares 25 4 2" xfId="0" builtinId="53" customBuiltin="true"/>
    <cellStyle name="Separador de milhares 25 4 2 2" xfId="0" builtinId="53" customBuiltin="true"/>
    <cellStyle name="Separador de milhares 25 4 2 2 2" xfId="0" builtinId="53" customBuiltin="true"/>
    <cellStyle name="Separador de milhares 25 4 2 2 2 2" xfId="0" builtinId="53" customBuiltin="true"/>
    <cellStyle name="Separador de milhares 25 4 2 2 2 2 2" xfId="0" builtinId="53" customBuiltin="true"/>
    <cellStyle name="Separador de milhares 25 4 2 2 2 3" xfId="0" builtinId="53" customBuiltin="true"/>
    <cellStyle name="Separador de milhares 25 4 2 2 2 4" xfId="0" builtinId="53" customBuiltin="true"/>
    <cellStyle name="Separador de milhares 25 4 2 2 2 5" xfId="0" builtinId="53" customBuiltin="true"/>
    <cellStyle name="Separador de milhares 25 4 2 2 3" xfId="0" builtinId="53" customBuiltin="true"/>
    <cellStyle name="Separador de milhares 25 4 2 2 3 2" xfId="0" builtinId="53" customBuiltin="true"/>
    <cellStyle name="Separador de milhares 25 4 2 2 4" xfId="0" builtinId="53" customBuiltin="true"/>
    <cellStyle name="Separador de milhares 25 4 2 2 5" xfId="0" builtinId="53" customBuiltin="true"/>
    <cellStyle name="Separador de milhares 25 4 2 2 6" xfId="0" builtinId="53" customBuiltin="true"/>
    <cellStyle name="Separador de milhares 25 4 2 3" xfId="0" builtinId="53" customBuiltin="true"/>
    <cellStyle name="Separador de milhares 25 4 2 3 2" xfId="0" builtinId="53" customBuiltin="true"/>
    <cellStyle name="Separador de milhares 25 4 2 3 2 2" xfId="0" builtinId="53" customBuiltin="true"/>
    <cellStyle name="Separador de milhares 25 4 2 3 3" xfId="0" builtinId="53" customBuiltin="true"/>
    <cellStyle name="Separador de milhares 25 4 2 3 4" xfId="0" builtinId="53" customBuiltin="true"/>
    <cellStyle name="Separador de milhares 25 4 2 3 5" xfId="0" builtinId="53" customBuiltin="true"/>
    <cellStyle name="Separador de milhares 25 4 2 4" xfId="0" builtinId="53" customBuiltin="true"/>
    <cellStyle name="Separador de milhares 25 4 2 4 2" xfId="0" builtinId="53" customBuiltin="true"/>
    <cellStyle name="Separador de milhares 25 4 2 5" xfId="0" builtinId="53" customBuiltin="true"/>
    <cellStyle name="Separador de milhares 25 4 2 6" xfId="0" builtinId="53" customBuiltin="true"/>
    <cellStyle name="Separador de milhares 25 4 2 7" xfId="0" builtinId="53" customBuiltin="true"/>
    <cellStyle name="Separador de milhares 25 4 3" xfId="0" builtinId="53" customBuiltin="true"/>
    <cellStyle name="Separador de milhares 25 4 3 2" xfId="0" builtinId="53" customBuiltin="true"/>
    <cellStyle name="Separador de milhares 25 4 3 2 2" xfId="0" builtinId="53" customBuiltin="true"/>
    <cellStyle name="Separador de milhares 25 4 3 2 2 2" xfId="0" builtinId="53" customBuiltin="true"/>
    <cellStyle name="Separador de milhares 25 4 3 2 2 2 2" xfId="0" builtinId="53" customBuiltin="true"/>
    <cellStyle name="Separador de milhares 25 4 3 2 2 3" xfId="0" builtinId="53" customBuiltin="true"/>
    <cellStyle name="Separador de milhares 25 4 3 2 2 4" xfId="0" builtinId="53" customBuiltin="true"/>
    <cellStyle name="Separador de milhares 25 4 3 2 2 5" xfId="0" builtinId="53" customBuiltin="true"/>
    <cellStyle name="Separador de milhares 25 4 3 2 3" xfId="0" builtinId="53" customBuiltin="true"/>
    <cellStyle name="Separador de milhares 25 4 3 2 3 2" xfId="0" builtinId="53" customBuiltin="true"/>
    <cellStyle name="Separador de milhares 25 4 3 2 4" xfId="0" builtinId="53" customBuiltin="true"/>
    <cellStyle name="Separador de milhares 25 4 3 2 5" xfId="0" builtinId="53" customBuiltin="true"/>
    <cellStyle name="Separador de milhares 25 4 3 2 6" xfId="0" builtinId="53" customBuiltin="true"/>
    <cellStyle name="Separador de milhares 25 4 3 3" xfId="0" builtinId="53" customBuiltin="true"/>
    <cellStyle name="Separador de milhares 25 4 3 3 2" xfId="0" builtinId="53" customBuiltin="true"/>
    <cellStyle name="Separador de milhares 25 4 3 3 2 2" xfId="0" builtinId="53" customBuiltin="true"/>
    <cellStyle name="Separador de milhares 25 4 3 3 3" xfId="0" builtinId="53" customBuiltin="true"/>
    <cellStyle name="Separador de milhares 25 4 3 3 4" xfId="0" builtinId="53" customBuiltin="true"/>
    <cellStyle name="Separador de milhares 25 4 3 3 5" xfId="0" builtinId="53" customBuiltin="true"/>
    <cellStyle name="Separador de milhares 25 4 3 4" xfId="0" builtinId="53" customBuiltin="true"/>
    <cellStyle name="Separador de milhares 25 4 3 4 2" xfId="0" builtinId="53" customBuiltin="true"/>
    <cellStyle name="Separador de milhares 25 4 3 5" xfId="0" builtinId="53" customBuiltin="true"/>
    <cellStyle name="Separador de milhares 25 4 3 6" xfId="0" builtinId="53" customBuiltin="true"/>
    <cellStyle name="Separador de milhares 25 4 3 7" xfId="0" builtinId="53" customBuiltin="true"/>
    <cellStyle name="Separador de milhares 25 4 4" xfId="0" builtinId="53" customBuiltin="true"/>
    <cellStyle name="Separador de milhares 25 4 4 2" xfId="0" builtinId="53" customBuiltin="true"/>
    <cellStyle name="Separador de milhares 25 4 4 2 2" xfId="0" builtinId="53" customBuiltin="true"/>
    <cellStyle name="Separador de milhares 25 4 4 2 2 2" xfId="0" builtinId="53" customBuiltin="true"/>
    <cellStyle name="Separador de milhares 25 4 4 2 3" xfId="0" builtinId="53" customBuiltin="true"/>
    <cellStyle name="Separador de milhares 25 4 4 2 4" xfId="0" builtinId="53" customBuiltin="true"/>
    <cellStyle name="Separador de milhares 25 4 4 2 5" xfId="0" builtinId="53" customBuiltin="true"/>
    <cellStyle name="Separador de milhares 25 4 4 3" xfId="0" builtinId="53" customBuiltin="true"/>
    <cellStyle name="Separador de milhares 25 4 4 3 2" xfId="0" builtinId="53" customBuiltin="true"/>
    <cellStyle name="Separador de milhares 25 4 4 4" xfId="0" builtinId="53" customBuiltin="true"/>
    <cellStyle name="Separador de milhares 25 4 4 5" xfId="0" builtinId="53" customBuiltin="true"/>
    <cellStyle name="Separador de milhares 25 4 4 6" xfId="0" builtinId="53" customBuiltin="true"/>
    <cellStyle name="Separador de milhares 25 4 5" xfId="0" builtinId="53" customBuiltin="true"/>
    <cellStyle name="Separador de milhares 25 4 5 2" xfId="0" builtinId="53" customBuiltin="true"/>
    <cellStyle name="Separador de milhares 25 4 5 2 2" xfId="0" builtinId="53" customBuiltin="true"/>
    <cellStyle name="Separador de milhares 25 4 5 2 2 2" xfId="0" builtinId="53" customBuiltin="true"/>
    <cellStyle name="Separador de milhares 25 4 5 2 3" xfId="0" builtinId="53" customBuiltin="true"/>
    <cellStyle name="Separador de milhares 25 4 5 2 4" xfId="0" builtinId="53" customBuiltin="true"/>
    <cellStyle name="Separador de milhares 25 4 5 2 5" xfId="0" builtinId="53" customBuiltin="true"/>
    <cellStyle name="Separador de milhares 25 4 5 3" xfId="0" builtinId="53" customBuiltin="true"/>
    <cellStyle name="Separador de milhares 25 4 5 3 2" xfId="0" builtinId="53" customBuiltin="true"/>
    <cellStyle name="Separador de milhares 25 4 5 4" xfId="0" builtinId="53" customBuiltin="true"/>
    <cellStyle name="Separador de milhares 25 4 5 5" xfId="0" builtinId="53" customBuiltin="true"/>
    <cellStyle name="Separador de milhares 25 4 5 6" xfId="0" builtinId="53" customBuiltin="true"/>
    <cellStyle name="Separador de milhares 25 4 6" xfId="0" builtinId="53" customBuiltin="true"/>
    <cellStyle name="Separador de milhares 25 4 6 2" xfId="0" builtinId="53" customBuiltin="true"/>
    <cellStyle name="Separador de milhares 25 4 6 2 2" xfId="0" builtinId="53" customBuiltin="true"/>
    <cellStyle name="Separador de milhares 25 4 6 3" xfId="0" builtinId="53" customBuiltin="true"/>
    <cellStyle name="Separador de milhares 25 4 6 4" xfId="0" builtinId="53" customBuiltin="true"/>
    <cellStyle name="Separador de milhares 25 4 6 5" xfId="0" builtinId="53" customBuiltin="true"/>
    <cellStyle name="Separador de milhares 25 4 7" xfId="0" builtinId="53" customBuiltin="true"/>
    <cellStyle name="Separador de milhares 25 4 7 2" xfId="0" builtinId="53" customBuiltin="true"/>
    <cellStyle name="Separador de milhares 25 4 8" xfId="0" builtinId="53" customBuiltin="true"/>
    <cellStyle name="Separador de milhares 25 4 9" xfId="0" builtinId="53" customBuiltin="true"/>
    <cellStyle name="Separador de milhares 25 5" xfId="0" builtinId="53" customBuiltin="true"/>
    <cellStyle name="Separador de milhares 25 5 10" xfId="0" builtinId="53" customBuiltin="true"/>
    <cellStyle name="Separador de milhares 25 5 2" xfId="0" builtinId="53" customBuiltin="true"/>
    <cellStyle name="Separador de milhares 25 5 2 2" xfId="0" builtinId="53" customBuiltin="true"/>
    <cellStyle name="Separador de milhares 25 5 2 2 2" xfId="0" builtinId="53" customBuiltin="true"/>
    <cellStyle name="Separador de milhares 25 5 2 2 2 2" xfId="0" builtinId="53" customBuiltin="true"/>
    <cellStyle name="Separador de milhares 25 5 2 2 2 2 2" xfId="0" builtinId="53" customBuiltin="true"/>
    <cellStyle name="Separador de milhares 25 5 2 2 2 3" xfId="0" builtinId="53" customBuiltin="true"/>
    <cellStyle name="Separador de milhares 25 5 2 2 2 4" xfId="0" builtinId="53" customBuiltin="true"/>
    <cellStyle name="Separador de milhares 25 5 2 2 2 5" xfId="0" builtinId="53" customBuiltin="true"/>
    <cellStyle name="Separador de milhares 25 5 2 2 3" xfId="0" builtinId="53" customBuiltin="true"/>
    <cellStyle name="Separador de milhares 25 5 2 2 3 2" xfId="0" builtinId="53" customBuiltin="true"/>
    <cellStyle name="Separador de milhares 25 5 2 2 4" xfId="0" builtinId="53" customBuiltin="true"/>
    <cellStyle name="Separador de milhares 25 5 2 2 5" xfId="0" builtinId="53" customBuiltin="true"/>
    <cellStyle name="Separador de milhares 25 5 2 2 6" xfId="0" builtinId="53" customBuiltin="true"/>
    <cellStyle name="Separador de milhares 25 5 2 3" xfId="0" builtinId="53" customBuiltin="true"/>
    <cellStyle name="Separador de milhares 25 5 2 3 2" xfId="0" builtinId="53" customBuiltin="true"/>
    <cellStyle name="Separador de milhares 25 5 2 3 2 2" xfId="0" builtinId="53" customBuiltin="true"/>
    <cellStyle name="Separador de milhares 25 5 2 3 3" xfId="0" builtinId="53" customBuiltin="true"/>
    <cellStyle name="Separador de milhares 25 5 2 3 4" xfId="0" builtinId="53" customBuiltin="true"/>
    <cellStyle name="Separador de milhares 25 5 2 3 5" xfId="0" builtinId="53" customBuiltin="true"/>
    <cellStyle name="Separador de milhares 25 5 2 4" xfId="0" builtinId="53" customBuiltin="true"/>
    <cellStyle name="Separador de milhares 25 5 2 4 2" xfId="0" builtinId="53" customBuiltin="true"/>
    <cellStyle name="Separador de milhares 25 5 2 5" xfId="0" builtinId="53" customBuiltin="true"/>
    <cellStyle name="Separador de milhares 25 5 2 6" xfId="0" builtinId="53" customBuiltin="true"/>
    <cellStyle name="Separador de milhares 25 5 2 7" xfId="0" builtinId="53" customBuiltin="true"/>
    <cellStyle name="Separador de milhares 25 5 3" xfId="0" builtinId="53" customBuiltin="true"/>
    <cellStyle name="Separador de milhares 25 5 3 2" xfId="0" builtinId="53" customBuiltin="true"/>
    <cellStyle name="Separador de milhares 25 5 3 2 2" xfId="0" builtinId="53" customBuiltin="true"/>
    <cellStyle name="Separador de milhares 25 5 3 2 2 2" xfId="0" builtinId="53" customBuiltin="true"/>
    <cellStyle name="Separador de milhares 25 5 3 2 2 2 2" xfId="0" builtinId="53" customBuiltin="true"/>
    <cellStyle name="Separador de milhares 25 5 3 2 2 3" xfId="0" builtinId="53" customBuiltin="true"/>
    <cellStyle name="Separador de milhares 25 5 3 2 2 4" xfId="0" builtinId="53" customBuiltin="true"/>
    <cellStyle name="Separador de milhares 25 5 3 2 2 5" xfId="0" builtinId="53" customBuiltin="true"/>
    <cellStyle name="Separador de milhares 25 5 3 2 3" xfId="0" builtinId="53" customBuiltin="true"/>
    <cellStyle name="Separador de milhares 25 5 3 2 3 2" xfId="0" builtinId="53" customBuiltin="true"/>
    <cellStyle name="Separador de milhares 25 5 3 2 4" xfId="0" builtinId="53" customBuiltin="true"/>
    <cellStyle name="Separador de milhares 25 5 3 2 5" xfId="0" builtinId="53" customBuiltin="true"/>
    <cellStyle name="Separador de milhares 25 5 3 2 6" xfId="0" builtinId="53" customBuiltin="true"/>
    <cellStyle name="Separador de milhares 25 5 3 3" xfId="0" builtinId="53" customBuiltin="true"/>
    <cellStyle name="Separador de milhares 25 5 3 3 2" xfId="0" builtinId="53" customBuiltin="true"/>
    <cellStyle name="Separador de milhares 25 5 3 3 2 2" xfId="0" builtinId="53" customBuiltin="true"/>
    <cellStyle name="Separador de milhares 25 5 3 3 3" xfId="0" builtinId="53" customBuiltin="true"/>
    <cellStyle name="Separador de milhares 25 5 3 3 4" xfId="0" builtinId="53" customBuiltin="true"/>
    <cellStyle name="Separador de milhares 25 5 3 3 5" xfId="0" builtinId="53" customBuiltin="true"/>
    <cellStyle name="Separador de milhares 25 5 3 4" xfId="0" builtinId="53" customBuiltin="true"/>
    <cellStyle name="Separador de milhares 25 5 3 4 2" xfId="0" builtinId="53" customBuiltin="true"/>
    <cellStyle name="Separador de milhares 25 5 3 5" xfId="0" builtinId="53" customBuiltin="true"/>
    <cellStyle name="Separador de milhares 25 5 3 6" xfId="0" builtinId="53" customBuiltin="true"/>
    <cellStyle name="Separador de milhares 25 5 3 7" xfId="0" builtinId="53" customBuiltin="true"/>
    <cellStyle name="Separador de milhares 25 5 4" xfId="0" builtinId="53" customBuiltin="true"/>
    <cellStyle name="Separador de milhares 25 5 4 2" xfId="0" builtinId="53" customBuiltin="true"/>
    <cellStyle name="Separador de milhares 25 5 4 2 2" xfId="0" builtinId="53" customBuiltin="true"/>
    <cellStyle name="Separador de milhares 25 5 4 2 2 2" xfId="0" builtinId="53" customBuiltin="true"/>
    <cellStyle name="Separador de milhares 25 5 4 2 3" xfId="0" builtinId="53" customBuiltin="true"/>
    <cellStyle name="Separador de milhares 25 5 4 2 4" xfId="0" builtinId="53" customBuiltin="true"/>
    <cellStyle name="Separador de milhares 25 5 4 2 5" xfId="0" builtinId="53" customBuiltin="true"/>
    <cellStyle name="Separador de milhares 25 5 4 3" xfId="0" builtinId="53" customBuiltin="true"/>
    <cellStyle name="Separador de milhares 25 5 4 3 2" xfId="0" builtinId="53" customBuiltin="true"/>
    <cellStyle name="Separador de milhares 25 5 4 4" xfId="0" builtinId="53" customBuiltin="true"/>
    <cellStyle name="Separador de milhares 25 5 4 5" xfId="0" builtinId="53" customBuiltin="true"/>
    <cellStyle name="Separador de milhares 25 5 4 6" xfId="0" builtinId="53" customBuiltin="true"/>
    <cellStyle name="Separador de milhares 25 5 5" xfId="0" builtinId="53" customBuiltin="true"/>
    <cellStyle name="Separador de milhares 25 5 5 2" xfId="0" builtinId="53" customBuiltin="true"/>
    <cellStyle name="Separador de milhares 25 5 5 2 2" xfId="0" builtinId="53" customBuiltin="true"/>
    <cellStyle name="Separador de milhares 25 5 5 2 2 2" xfId="0" builtinId="53" customBuiltin="true"/>
    <cellStyle name="Separador de milhares 25 5 5 2 3" xfId="0" builtinId="53" customBuiltin="true"/>
    <cellStyle name="Separador de milhares 25 5 5 2 4" xfId="0" builtinId="53" customBuiltin="true"/>
    <cellStyle name="Separador de milhares 25 5 5 2 5" xfId="0" builtinId="53" customBuiltin="true"/>
    <cellStyle name="Separador de milhares 25 5 5 3" xfId="0" builtinId="53" customBuiltin="true"/>
    <cellStyle name="Separador de milhares 25 5 5 3 2" xfId="0" builtinId="53" customBuiltin="true"/>
    <cellStyle name="Separador de milhares 25 5 5 4" xfId="0" builtinId="53" customBuiltin="true"/>
    <cellStyle name="Separador de milhares 25 5 5 5" xfId="0" builtinId="53" customBuiltin="true"/>
    <cellStyle name="Separador de milhares 25 5 5 6" xfId="0" builtinId="53" customBuiltin="true"/>
    <cellStyle name="Separador de milhares 25 5 6" xfId="0" builtinId="53" customBuiltin="true"/>
    <cellStyle name="Separador de milhares 25 5 6 2" xfId="0" builtinId="53" customBuiltin="true"/>
    <cellStyle name="Separador de milhares 25 5 6 2 2" xfId="0" builtinId="53" customBuiltin="true"/>
    <cellStyle name="Separador de milhares 25 5 6 3" xfId="0" builtinId="53" customBuiltin="true"/>
    <cellStyle name="Separador de milhares 25 5 6 4" xfId="0" builtinId="53" customBuiltin="true"/>
    <cellStyle name="Separador de milhares 25 5 6 5" xfId="0" builtinId="53" customBuiltin="true"/>
    <cellStyle name="Separador de milhares 25 5 7" xfId="0" builtinId="53" customBuiltin="true"/>
    <cellStyle name="Separador de milhares 25 5 7 2" xfId="0" builtinId="53" customBuiltin="true"/>
    <cellStyle name="Separador de milhares 25 5 8" xfId="0" builtinId="53" customBuiltin="true"/>
    <cellStyle name="Separador de milhares 25 5 9" xfId="0" builtinId="53" customBuiltin="true"/>
    <cellStyle name="Separador de milhares 25 6" xfId="0" builtinId="53" customBuiltin="true"/>
    <cellStyle name="Separador de milhares 25 6 10" xfId="0" builtinId="53" customBuiltin="true"/>
    <cellStyle name="Separador de milhares 25 6 2" xfId="0" builtinId="53" customBuiltin="true"/>
    <cellStyle name="Separador de milhares 25 6 2 2" xfId="0" builtinId="53" customBuiltin="true"/>
    <cellStyle name="Separador de milhares 25 6 2 2 2" xfId="0" builtinId="53" customBuiltin="true"/>
    <cellStyle name="Separador de milhares 25 6 2 2 2 2" xfId="0" builtinId="53" customBuiltin="true"/>
    <cellStyle name="Separador de milhares 25 6 2 2 2 2 2" xfId="0" builtinId="53" customBuiltin="true"/>
    <cellStyle name="Separador de milhares 25 6 2 2 2 3" xfId="0" builtinId="53" customBuiltin="true"/>
    <cellStyle name="Separador de milhares 25 6 2 2 2 4" xfId="0" builtinId="53" customBuiltin="true"/>
    <cellStyle name="Separador de milhares 25 6 2 2 2 5" xfId="0" builtinId="53" customBuiltin="true"/>
    <cellStyle name="Separador de milhares 25 6 2 2 3" xfId="0" builtinId="53" customBuiltin="true"/>
    <cellStyle name="Separador de milhares 25 6 2 2 3 2" xfId="0" builtinId="53" customBuiltin="true"/>
    <cellStyle name="Separador de milhares 25 6 2 2 4" xfId="0" builtinId="53" customBuiltin="true"/>
    <cellStyle name="Separador de milhares 25 6 2 2 5" xfId="0" builtinId="53" customBuiltin="true"/>
    <cellStyle name="Separador de milhares 25 6 2 2 6" xfId="0" builtinId="53" customBuiltin="true"/>
    <cellStyle name="Separador de milhares 25 6 2 3" xfId="0" builtinId="53" customBuiltin="true"/>
    <cellStyle name="Separador de milhares 25 6 2 3 2" xfId="0" builtinId="53" customBuiltin="true"/>
    <cellStyle name="Separador de milhares 25 6 2 3 2 2" xfId="0" builtinId="53" customBuiltin="true"/>
    <cellStyle name="Separador de milhares 25 6 2 3 3" xfId="0" builtinId="53" customBuiltin="true"/>
    <cellStyle name="Separador de milhares 25 6 2 3 4" xfId="0" builtinId="53" customBuiltin="true"/>
    <cellStyle name="Separador de milhares 25 6 2 3 5" xfId="0" builtinId="53" customBuiltin="true"/>
    <cellStyle name="Separador de milhares 25 6 2 4" xfId="0" builtinId="53" customBuiltin="true"/>
    <cellStyle name="Separador de milhares 25 6 2 4 2" xfId="0" builtinId="53" customBuiltin="true"/>
    <cellStyle name="Separador de milhares 25 6 2 5" xfId="0" builtinId="53" customBuiltin="true"/>
    <cellStyle name="Separador de milhares 25 6 2 6" xfId="0" builtinId="53" customBuiltin="true"/>
    <cellStyle name="Separador de milhares 25 6 2 7" xfId="0" builtinId="53" customBuiltin="true"/>
    <cellStyle name="Separador de milhares 25 6 3" xfId="0" builtinId="53" customBuiltin="true"/>
    <cellStyle name="Separador de milhares 25 6 3 2" xfId="0" builtinId="53" customBuiltin="true"/>
    <cellStyle name="Separador de milhares 25 6 3 2 2" xfId="0" builtinId="53" customBuiltin="true"/>
    <cellStyle name="Separador de milhares 25 6 3 2 2 2" xfId="0" builtinId="53" customBuiltin="true"/>
    <cellStyle name="Separador de milhares 25 6 3 2 2 2 2" xfId="0" builtinId="53" customBuiltin="true"/>
    <cellStyle name="Separador de milhares 25 6 3 2 2 3" xfId="0" builtinId="53" customBuiltin="true"/>
    <cellStyle name="Separador de milhares 25 6 3 2 2 4" xfId="0" builtinId="53" customBuiltin="true"/>
    <cellStyle name="Separador de milhares 25 6 3 2 2 5" xfId="0" builtinId="53" customBuiltin="true"/>
    <cellStyle name="Separador de milhares 25 6 3 2 3" xfId="0" builtinId="53" customBuiltin="true"/>
    <cellStyle name="Separador de milhares 25 6 3 2 3 2" xfId="0" builtinId="53" customBuiltin="true"/>
    <cellStyle name="Separador de milhares 25 6 3 2 4" xfId="0" builtinId="53" customBuiltin="true"/>
    <cellStyle name="Separador de milhares 25 6 3 2 5" xfId="0" builtinId="53" customBuiltin="true"/>
    <cellStyle name="Separador de milhares 25 6 3 2 6" xfId="0" builtinId="53" customBuiltin="true"/>
    <cellStyle name="Separador de milhares 25 6 3 3" xfId="0" builtinId="53" customBuiltin="true"/>
    <cellStyle name="Separador de milhares 25 6 3 3 2" xfId="0" builtinId="53" customBuiltin="true"/>
    <cellStyle name="Separador de milhares 25 6 3 3 2 2" xfId="0" builtinId="53" customBuiltin="true"/>
    <cellStyle name="Separador de milhares 25 6 3 3 3" xfId="0" builtinId="53" customBuiltin="true"/>
    <cellStyle name="Separador de milhares 25 6 3 3 4" xfId="0" builtinId="53" customBuiltin="true"/>
    <cellStyle name="Separador de milhares 25 6 3 3 5" xfId="0" builtinId="53" customBuiltin="true"/>
    <cellStyle name="Separador de milhares 25 6 3 4" xfId="0" builtinId="53" customBuiltin="true"/>
    <cellStyle name="Separador de milhares 25 6 3 4 2" xfId="0" builtinId="53" customBuiltin="true"/>
    <cellStyle name="Separador de milhares 25 6 3 5" xfId="0" builtinId="53" customBuiltin="true"/>
    <cellStyle name="Separador de milhares 25 6 3 6" xfId="0" builtinId="53" customBuiltin="true"/>
    <cellStyle name="Separador de milhares 25 6 3 7" xfId="0" builtinId="53" customBuiltin="true"/>
    <cellStyle name="Separador de milhares 25 6 4" xfId="0" builtinId="53" customBuiltin="true"/>
    <cellStyle name="Separador de milhares 25 6 4 2" xfId="0" builtinId="53" customBuiltin="true"/>
    <cellStyle name="Separador de milhares 25 6 4 2 2" xfId="0" builtinId="53" customBuiltin="true"/>
    <cellStyle name="Separador de milhares 25 6 4 2 2 2" xfId="0" builtinId="53" customBuiltin="true"/>
    <cellStyle name="Separador de milhares 25 6 4 2 3" xfId="0" builtinId="53" customBuiltin="true"/>
    <cellStyle name="Separador de milhares 25 6 4 2 4" xfId="0" builtinId="53" customBuiltin="true"/>
    <cellStyle name="Separador de milhares 25 6 4 2 5" xfId="0" builtinId="53" customBuiltin="true"/>
    <cellStyle name="Separador de milhares 25 6 4 3" xfId="0" builtinId="53" customBuiltin="true"/>
    <cellStyle name="Separador de milhares 25 6 4 3 2" xfId="0" builtinId="53" customBuiltin="true"/>
    <cellStyle name="Separador de milhares 25 6 4 4" xfId="0" builtinId="53" customBuiltin="true"/>
    <cellStyle name="Separador de milhares 25 6 4 5" xfId="0" builtinId="53" customBuiltin="true"/>
    <cellStyle name="Separador de milhares 25 6 4 6" xfId="0" builtinId="53" customBuiltin="true"/>
    <cellStyle name="Separador de milhares 25 6 5" xfId="0" builtinId="53" customBuiltin="true"/>
    <cellStyle name="Separador de milhares 25 6 5 2" xfId="0" builtinId="53" customBuiltin="true"/>
    <cellStyle name="Separador de milhares 25 6 5 2 2" xfId="0" builtinId="53" customBuiltin="true"/>
    <cellStyle name="Separador de milhares 25 6 5 2 2 2" xfId="0" builtinId="53" customBuiltin="true"/>
    <cellStyle name="Separador de milhares 25 6 5 2 3" xfId="0" builtinId="53" customBuiltin="true"/>
    <cellStyle name="Separador de milhares 25 6 5 2 4" xfId="0" builtinId="53" customBuiltin="true"/>
    <cellStyle name="Separador de milhares 25 6 5 2 5" xfId="0" builtinId="53" customBuiltin="true"/>
    <cellStyle name="Separador de milhares 25 6 5 3" xfId="0" builtinId="53" customBuiltin="true"/>
    <cellStyle name="Separador de milhares 25 6 5 3 2" xfId="0" builtinId="53" customBuiltin="true"/>
    <cellStyle name="Separador de milhares 25 6 5 4" xfId="0" builtinId="53" customBuiltin="true"/>
    <cellStyle name="Separador de milhares 25 6 5 5" xfId="0" builtinId="53" customBuiltin="true"/>
    <cellStyle name="Separador de milhares 25 6 5 6" xfId="0" builtinId="53" customBuiltin="true"/>
    <cellStyle name="Separador de milhares 25 6 6" xfId="0" builtinId="53" customBuiltin="true"/>
    <cellStyle name="Separador de milhares 25 6 6 2" xfId="0" builtinId="53" customBuiltin="true"/>
    <cellStyle name="Separador de milhares 25 6 6 2 2" xfId="0" builtinId="53" customBuiltin="true"/>
    <cellStyle name="Separador de milhares 25 6 6 3" xfId="0" builtinId="53" customBuiltin="true"/>
    <cellStyle name="Separador de milhares 25 6 6 4" xfId="0" builtinId="53" customBuiltin="true"/>
    <cellStyle name="Separador de milhares 25 6 6 5" xfId="0" builtinId="53" customBuiltin="true"/>
    <cellStyle name="Separador de milhares 25 6 7" xfId="0" builtinId="53" customBuiltin="true"/>
    <cellStyle name="Separador de milhares 25 6 7 2" xfId="0" builtinId="53" customBuiltin="true"/>
    <cellStyle name="Separador de milhares 25 6 8" xfId="0" builtinId="53" customBuiltin="true"/>
    <cellStyle name="Separador de milhares 25 6 9" xfId="0" builtinId="53" customBuiltin="true"/>
    <cellStyle name="Separador de milhares 25 7" xfId="0" builtinId="53" customBuiltin="true"/>
    <cellStyle name="Separador de milhares 25 7 10" xfId="0" builtinId="53" customBuiltin="true"/>
    <cellStyle name="Separador de milhares 25 7 2" xfId="0" builtinId="53" customBuiltin="true"/>
    <cellStyle name="Separador de milhares 25 7 2 2" xfId="0" builtinId="53" customBuiltin="true"/>
    <cellStyle name="Separador de milhares 25 7 2 2 2" xfId="0" builtinId="53" customBuiltin="true"/>
    <cellStyle name="Separador de milhares 25 7 2 2 2 2" xfId="0" builtinId="53" customBuiltin="true"/>
    <cellStyle name="Separador de milhares 25 7 2 2 2 2 2" xfId="0" builtinId="53" customBuiltin="true"/>
    <cellStyle name="Separador de milhares 25 7 2 2 2 3" xfId="0" builtinId="53" customBuiltin="true"/>
    <cellStyle name="Separador de milhares 25 7 2 2 2 4" xfId="0" builtinId="53" customBuiltin="true"/>
    <cellStyle name="Separador de milhares 25 7 2 2 2 5" xfId="0" builtinId="53" customBuiltin="true"/>
    <cellStyle name="Separador de milhares 25 7 2 2 3" xfId="0" builtinId="53" customBuiltin="true"/>
    <cellStyle name="Separador de milhares 25 7 2 2 3 2" xfId="0" builtinId="53" customBuiltin="true"/>
    <cellStyle name="Separador de milhares 25 7 2 2 4" xfId="0" builtinId="53" customBuiltin="true"/>
    <cellStyle name="Separador de milhares 25 7 2 2 5" xfId="0" builtinId="53" customBuiltin="true"/>
    <cellStyle name="Separador de milhares 25 7 2 2 6" xfId="0" builtinId="53" customBuiltin="true"/>
    <cellStyle name="Separador de milhares 25 7 2 3" xfId="0" builtinId="53" customBuiltin="true"/>
    <cellStyle name="Separador de milhares 25 7 2 3 2" xfId="0" builtinId="53" customBuiltin="true"/>
    <cellStyle name="Separador de milhares 25 7 2 3 2 2" xfId="0" builtinId="53" customBuiltin="true"/>
    <cellStyle name="Separador de milhares 25 7 2 3 3" xfId="0" builtinId="53" customBuiltin="true"/>
    <cellStyle name="Separador de milhares 25 7 2 3 4" xfId="0" builtinId="53" customBuiltin="true"/>
    <cellStyle name="Separador de milhares 25 7 2 3 5" xfId="0" builtinId="53" customBuiltin="true"/>
    <cellStyle name="Separador de milhares 25 7 2 4" xfId="0" builtinId="53" customBuiltin="true"/>
    <cellStyle name="Separador de milhares 25 7 2 4 2" xfId="0" builtinId="53" customBuiltin="true"/>
    <cellStyle name="Separador de milhares 25 7 2 5" xfId="0" builtinId="53" customBuiltin="true"/>
    <cellStyle name="Separador de milhares 25 7 2 6" xfId="0" builtinId="53" customBuiltin="true"/>
    <cellStyle name="Separador de milhares 25 7 2 7" xfId="0" builtinId="53" customBuiltin="true"/>
    <cellStyle name="Separador de milhares 25 7 3" xfId="0" builtinId="53" customBuiltin="true"/>
    <cellStyle name="Separador de milhares 25 7 3 2" xfId="0" builtinId="53" customBuiltin="true"/>
    <cellStyle name="Separador de milhares 25 7 3 2 2" xfId="0" builtinId="53" customBuiltin="true"/>
    <cellStyle name="Separador de milhares 25 7 3 2 2 2" xfId="0" builtinId="53" customBuiltin="true"/>
    <cellStyle name="Separador de milhares 25 7 3 2 2 2 2" xfId="0" builtinId="53" customBuiltin="true"/>
    <cellStyle name="Separador de milhares 25 7 3 2 2 3" xfId="0" builtinId="53" customBuiltin="true"/>
    <cellStyle name="Separador de milhares 25 7 3 2 2 4" xfId="0" builtinId="53" customBuiltin="true"/>
    <cellStyle name="Separador de milhares 25 7 3 2 2 5" xfId="0" builtinId="53" customBuiltin="true"/>
    <cellStyle name="Separador de milhares 25 7 3 2 3" xfId="0" builtinId="53" customBuiltin="true"/>
    <cellStyle name="Separador de milhares 25 7 3 2 3 2" xfId="0" builtinId="53" customBuiltin="true"/>
    <cellStyle name="Separador de milhares 25 7 3 2 4" xfId="0" builtinId="53" customBuiltin="true"/>
    <cellStyle name="Separador de milhares 25 7 3 2 5" xfId="0" builtinId="53" customBuiltin="true"/>
    <cellStyle name="Separador de milhares 25 7 3 2 6" xfId="0" builtinId="53" customBuiltin="true"/>
    <cellStyle name="Separador de milhares 25 7 3 3" xfId="0" builtinId="53" customBuiltin="true"/>
    <cellStyle name="Separador de milhares 25 7 3 3 2" xfId="0" builtinId="53" customBuiltin="true"/>
    <cellStyle name="Separador de milhares 25 7 3 3 2 2" xfId="0" builtinId="53" customBuiltin="true"/>
    <cellStyle name="Separador de milhares 25 7 3 3 3" xfId="0" builtinId="53" customBuiltin="true"/>
    <cellStyle name="Separador de milhares 25 7 3 3 4" xfId="0" builtinId="53" customBuiltin="true"/>
    <cellStyle name="Separador de milhares 25 7 3 3 5" xfId="0" builtinId="53" customBuiltin="true"/>
    <cellStyle name="Separador de milhares 25 7 3 4" xfId="0" builtinId="53" customBuiltin="true"/>
    <cellStyle name="Separador de milhares 25 7 3 4 2" xfId="0" builtinId="53" customBuiltin="true"/>
    <cellStyle name="Separador de milhares 25 7 3 5" xfId="0" builtinId="53" customBuiltin="true"/>
    <cellStyle name="Separador de milhares 25 7 3 6" xfId="0" builtinId="53" customBuiltin="true"/>
    <cellStyle name="Separador de milhares 25 7 3 7" xfId="0" builtinId="53" customBuiltin="true"/>
    <cellStyle name="Separador de milhares 25 7 4" xfId="0" builtinId="53" customBuiltin="true"/>
    <cellStyle name="Separador de milhares 25 7 4 2" xfId="0" builtinId="53" customBuiltin="true"/>
    <cellStyle name="Separador de milhares 25 7 4 2 2" xfId="0" builtinId="53" customBuiltin="true"/>
    <cellStyle name="Separador de milhares 25 7 4 2 2 2" xfId="0" builtinId="53" customBuiltin="true"/>
    <cellStyle name="Separador de milhares 25 7 4 2 3" xfId="0" builtinId="53" customBuiltin="true"/>
    <cellStyle name="Separador de milhares 25 7 4 2 4" xfId="0" builtinId="53" customBuiltin="true"/>
    <cellStyle name="Separador de milhares 25 7 4 2 5" xfId="0" builtinId="53" customBuiltin="true"/>
    <cellStyle name="Separador de milhares 25 7 4 3" xfId="0" builtinId="53" customBuiltin="true"/>
    <cellStyle name="Separador de milhares 25 7 4 3 2" xfId="0" builtinId="53" customBuiltin="true"/>
    <cellStyle name="Separador de milhares 25 7 4 4" xfId="0" builtinId="53" customBuiltin="true"/>
    <cellStyle name="Separador de milhares 25 7 4 5" xfId="0" builtinId="53" customBuiltin="true"/>
    <cellStyle name="Separador de milhares 25 7 4 6" xfId="0" builtinId="53" customBuiltin="true"/>
    <cellStyle name="Separador de milhares 25 7 5" xfId="0" builtinId="53" customBuiltin="true"/>
    <cellStyle name="Separador de milhares 25 7 5 2" xfId="0" builtinId="53" customBuiltin="true"/>
    <cellStyle name="Separador de milhares 25 7 5 2 2" xfId="0" builtinId="53" customBuiltin="true"/>
    <cellStyle name="Separador de milhares 25 7 5 2 2 2" xfId="0" builtinId="53" customBuiltin="true"/>
    <cellStyle name="Separador de milhares 25 7 5 2 3" xfId="0" builtinId="53" customBuiltin="true"/>
    <cellStyle name="Separador de milhares 25 7 5 2 4" xfId="0" builtinId="53" customBuiltin="true"/>
    <cellStyle name="Separador de milhares 25 7 5 2 5" xfId="0" builtinId="53" customBuiltin="true"/>
    <cellStyle name="Separador de milhares 25 7 5 3" xfId="0" builtinId="53" customBuiltin="true"/>
    <cellStyle name="Separador de milhares 25 7 5 3 2" xfId="0" builtinId="53" customBuiltin="true"/>
    <cellStyle name="Separador de milhares 25 7 5 4" xfId="0" builtinId="53" customBuiltin="true"/>
    <cellStyle name="Separador de milhares 25 7 5 5" xfId="0" builtinId="53" customBuiltin="true"/>
    <cellStyle name="Separador de milhares 25 7 5 6" xfId="0" builtinId="53" customBuiltin="true"/>
    <cellStyle name="Separador de milhares 25 7 6" xfId="0" builtinId="53" customBuiltin="true"/>
    <cellStyle name="Separador de milhares 25 7 6 2" xfId="0" builtinId="53" customBuiltin="true"/>
    <cellStyle name="Separador de milhares 25 7 6 2 2" xfId="0" builtinId="53" customBuiltin="true"/>
    <cellStyle name="Separador de milhares 25 7 6 3" xfId="0" builtinId="53" customBuiltin="true"/>
    <cellStyle name="Separador de milhares 25 7 6 4" xfId="0" builtinId="53" customBuiltin="true"/>
    <cellStyle name="Separador de milhares 25 7 6 5" xfId="0" builtinId="53" customBuiltin="true"/>
    <cellStyle name="Separador de milhares 25 7 7" xfId="0" builtinId="53" customBuiltin="true"/>
    <cellStyle name="Separador de milhares 25 7 7 2" xfId="0" builtinId="53" customBuiltin="true"/>
    <cellStyle name="Separador de milhares 25 7 8" xfId="0" builtinId="53" customBuiltin="true"/>
    <cellStyle name="Separador de milhares 25 7 9" xfId="0" builtinId="53" customBuiltin="true"/>
    <cellStyle name="Separador de milhares 25 8" xfId="0" builtinId="53" customBuiltin="true"/>
    <cellStyle name="Separador de milhares 25 8 2" xfId="0" builtinId="53" customBuiltin="true"/>
    <cellStyle name="Separador de milhares 25 8 2 2" xfId="0" builtinId="53" customBuiltin="true"/>
    <cellStyle name="Separador de milhares 25 8 2 2 2" xfId="0" builtinId="53" customBuiltin="true"/>
    <cellStyle name="Separador de milhares 25 8 2 2 2 2" xfId="0" builtinId="53" customBuiltin="true"/>
    <cellStyle name="Separador de milhares 25 8 2 2 3" xfId="0" builtinId="53" customBuiltin="true"/>
    <cellStyle name="Separador de milhares 25 8 2 2 4" xfId="0" builtinId="53" customBuiltin="true"/>
    <cellStyle name="Separador de milhares 25 8 2 2 5" xfId="0" builtinId="53" customBuiltin="true"/>
    <cellStyle name="Separador de milhares 25 8 2 3" xfId="0" builtinId="53" customBuiltin="true"/>
    <cellStyle name="Separador de milhares 25 8 2 3 2" xfId="0" builtinId="53" customBuiltin="true"/>
    <cellStyle name="Separador de milhares 25 8 2 4" xfId="0" builtinId="53" customBuiltin="true"/>
    <cellStyle name="Separador de milhares 25 8 2 5" xfId="0" builtinId="53" customBuiltin="true"/>
    <cellStyle name="Separador de milhares 25 8 2 6" xfId="0" builtinId="53" customBuiltin="true"/>
    <cellStyle name="Separador de milhares 25 8 3" xfId="0" builtinId="53" customBuiltin="true"/>
    <cellStyle name="Separador de milhares 25 8 3 2" xfId="0" builtinId="53" customBuiltin="true"/>
    <cellStyle name="Separador de milhares 25 8 3 2 2" xfId="0" builtinId="53" customBuiltin="true"/>
    <cellStyle name="Separador de milhares 25 8 3 3" xfId="0" builtinId="53" customBuiltin="true"/>
    <cellStyle name="Separador de milhares 25 8 3 4" xfId="0" builtinId="53" customBuiltin="true"/>
    <cellStyle name="Separador de milhares 25 8 3 5" xfId="0" builtinId="53" customBuiltin="true"/>
    <cellStyle name="Separador de milhares 25 8 4" xfId="0" builtinId="53" customBuiltin="true"/>
    <cellStyle name="Separador de milhares 25 8 4 2" xfId="0" builtinId="53" customBuiltin="true"/>
    <cellStyle name="Separador de milhares 25 8 5" xfId="0" builtinId="53" customBuiltin="true"/>
    <cellStyle name="Separador de milhares 25 8 6" xfId="0" builtinId="53" customBuiltin="true"/>
    <cellStyle name="Separador de milhares 25 8 7" xfId="0" builtinId="53" customBuiltin="true"/>
    <cellStyle name="Separador de milhares 25 9" xfId="0" builtinId="53" customBuiltin="true"/>
    <cellStyle name="Separador de milhares 25 9 2" xfId="0" builtinId="53" customBuiltin="true"/>
    <cellStyle name="Separador de milhares 25 9 2 2" xfId="0" builtinId="53" customBuiltin="true"/>
    <cellStyle name="Separador de milhares 25 9 2 2 2" xfId="0" builtinId="53" customBuiltin="true"/>
    <cellStyle name="Separador de milhares 25 9 2 2 2 2" xfId="0" builtinId="53" customBuiltin="true"/>
    <cellStyle name="Separador de milhares 25 9 2 2 3" xfId="0" builtinId="53" customBuiltin="true"/>
    <cellStyle name="Separador de milhares 25 9 2 2 4" xfId="0" builtinId="53" customBuiltin="true"/>
    <cellStyle name="Separador de milhares 25 9 2 2 5" xfId="0" builtinId="53" customBuiltin="true"/>
    <cellStyle name="Separador de milhares 25 9 2 3" xfId="0" builtinId="53" customBuiltin="true"/>
    <cellStyle name="Separador de milhares 25 9 2 3 2" xfId="0" builtinId="53" customBuiltin="true"/>
    <cellStyle name="Separador de milhares 25 9 2 4" xfId="0" builtinId="53" customBuiltin="true"/>
    <cellStyle name="Separador de milhares 25 9 2 5" xfId="0" builtinId="53" customBuiltin="true"/>
    <cellStyle name="Separador de milhares 25 9 2 6" xfId="0" builtinId="53" customBuiltin="true"/>
    <cellStyle name="Separador de milhares 25 9 3" xfId="0" builtinId="53" customBuiltin="true"/>
    <cellStyle name="Separador de milhares 25 9 3 2" xfId="0" builtinId="53" customBuiltin="true"/>
    <cellStyle name="Separador de milhares 25 9 3 2 2" xfId="0" builtinId="53" customBuiltin="true"/>
    <cellStyle name="Separador de milhares 25 9 3 3" xfId="0" builtinId="53" customBuiltin="true"/>
    <cellStyle name="Separador de milhares 25 9 3 4" xfId="0" builtinId="53" customBuiltin="true"/>
    <cellStyle name="Separador de milhares 25 9 3 5" xfId="0" builtinId="53" customBuiltin="true"/>
    <cellStyle name="Separador de milhares 25 9 4" xfId="0" builtinId="53" customBuiltin="true"/>
    <cellStyle name="Separador de milhares 25 9 4 2" xfId="0" builtinId="53" customBuiltin="true"/>
    <cellStyle name="Separador de milhares 25 9 5" xfId="0" builtinId="53" customBuiltin="true"/>
    <cellStyle name="Separador de milhares 25 9 6" xfId="0" builtinId="53" customBuiltin="true"/>
    <cellStyle name="Separador de milhares 25 9 7" xfId="0" builtinId="53" customBuiltin="true"/>
    <cellStyle name="Separador de milhares 26" xfId="0" builtinId="53" customBuiltin="true"/>
    <cellStyle name="Separador de milhares 26 10" xfId="0" builtinId="53" customBuiltin="true"/>
    <cellStyle name="Separador de milhares 26 10 2" xfId="0" builtinId="53" customBuiltin="true"/>
    <cellStyle name="Separador de milhares 26 10 2 2" xfId="0" builtinId="53" customBuiltin="true"/>
    <cellStyle name="Separador de milhares 26 10 2 2 2" xfId="0" builtinId="53" customBuiltin="true"/>
    <cellStyle name="Separador de milhares 26 10 2 3" xfId="0" builtinId="53" customBuiltin="true"/>
    <cellStyle name="Separador de milhares 26 10 2 4" xfId="0" builtinId="53" customBuiltin="true"/>
    <cellStyle name="Separador de milhares 26 10 2 5" xfId="0" builtinId="53" customBuiltin="true"/>
    <cellStyle name="Separador de milhares 26 10 3" xfId="0" builtinId="53" customBuiltin="true"/>
    <cellStyle name="Separador de milhares 26 10 3 2" xfId="0" builtinId="53" customBuiltin="true"/>
    <cellStyle name="Separador de milhares 26 10 4" xfId="0" builtinId="53" customBuiltin="true"/>
    <cellStyle name="Separador de milhares 26 10 5" xfId="0" builtinId="53" customBuiltin="true"/>
    <cellStyle name="Separador de milhares 26 10 6" xfId="0" builtinId="53" customBuiltin="true"/>
    <cellStyle name="Separador de milhares 26 11" xfId="0" builtinId="53" customBuiltin="true"/>
    <cellStyle name="Separador de milhares 26 11 2" xfId="0" builtinId="53" customBuiltin="true"/>
    <cellStyle name="Separador de milhares 26 11 2 2" xfId="0" builtinId="53" customBuiltin="true"/>
    <cellStyle name="Separador de milhares 26 11 3" xfId="0" builtinId="53" customBuiltin="true"/>
    <cellStyle name="Separador de milhares 26 11 4" xfId="0" builtinId="53" customBuiltin="true"/>
    <cellStyle name="Separador de milhares 26 11 5" xfId="0" builtinId="53" customBuiltin="true"/>
    <cellStyle name="Separador de milhares 26 12" xfId="0" builtinId="53" customBuiltin="true"/>
    <cellStyle name="Separador de milhares 26 12 2" xfId="0" builtinId="53" customBuiltin="true"/>
    <cellStyle name="Separador de milhares 26 13" xfId="0" builtinId="53" customBuiltin="true"/>
    <cellStyle name="Separador de milhares 26 14" xfId="0" builtinId="53" customBuiltin="true"/>
    <cellStyle name="Separador de milhares 26 15" xfId="0" builtinId="53" customBuiltin="true"/>
    <cellStyle name="Separador de milhares 26 2" xfId="0" builtinId="53" customBuiltin="true"/>
    <cellStyle name="Separador de milhares 26 2 10" xfId="0" builtinId="53" customBuiltin="true"/>
    <cellStyle name="Separador de milhares 26 2 2" xfId="0" builtinId="53" customBuiltin="true"/>
    <cellStyle name="Separador de milhares 26 2 2 2" xfId="0" builtinId="53" customBuiltin="true"/>
    <cellStyle name="Separador de milhares 26 2 2 2 2" xfId="0" builtinId="53" customBuiltin="true"/>
    <cellStyle name="Separador de milhares 26 2 2 2 2 2" xfId="0" builtinId="53" customBuiltin="true"/>
    <cellStyle name="Separador de milhares 26 2 2 2 2 2 2" xfId="0" builtinId="53" customBuiltin="true"/>
    <cellStyle name="Separador de milhares 26 2 2 2 2 3" xfId="0" builtinId="53" customBuiltin="true"/>
    <cellStyle name="Separador de milhares 26 2 2 2 2 4" xfId="0" builtinId="53" customBuiltin="true"/>
    <cellStyle name="Separador de milhares 26 2 2 2 2 5" xfId="0" builtinId="53" customBuiltin="true"/>
    <cellStyle name="Separador de milhares 26 2 2 2 3" xfId="0" builtinId="53" customBuiltin="true"/>
    <cellStyle name="Separador de milhares 26 2 2 2 3 2" xfId="0" builtinId="53" customBuiltin="true"/>
    <cellStyle name="Separador de milhares 26 2 2 2 4" xfId="0" builtinId="53" customBuiltin="true"/>
    <cellStyle name="Separador de milhares 26 2 2 2 5" xfId="0" builtinId="53" customBuiltin="true"/>
    <cellStyle name="Separador de milhares 26 2 2 2 6" xfId="0" builtinId="53" customBuiltin="true"/>
    <cellStyle name="Separador de milhares 26 2 2 3" xfId="0" builtinId="53" customBuiltin="true"/>
    <cellStyle name="Separador de milhares 26 2 2 3 2" xfId="0" builtinId="53" customBuiltin="true"/>
    <cellStyle name="Separador de milhares 26 2 2 3 2 2" xfId="0" builtinId="53" customBuiltin="true"/>
    <cellStyle name="Separador de milhares 26 2 2 3 3" xfId="0" builtinId="53" customBuiltin="true"/>
    <cellStyle name="Separador de milhares 26 2 2 3 4" xfId="0" builtinId="53" customBuiltin="true"/>
    <cellStyle name="Separador de milhares 26 2 2 3 5" xfId="0" builtinId="53" customBuiltin="true"/>
    <cellStyle name="Separador de milhares 26 2 2 4" xfId="0" builtinId="53" customBuiltin="true"/>
    <cellStyle name="Separador de milhares 26 2 2 4 2" xfId="0" builtinId="53" customBuiltin="true"/>
    <cellStyle name="Separador de milhares 26 2 2 5" xfId="0" builtinId="53" customBuiltin="true"/>
    <cellStyle name="Separador de milhares 26 2 2 6" xfId="0" builtinId="53" customBuiltin="true"/>
    <cellStyle name="Separador de milhares 26 2 2 7" xfId="0" builtinId="53" customBuiltin="true"/>
    <cellStyle name="Separador de milhares 26 2 3" xfId="0" builtinId="53" customBuiltin="true"/>
    <cellStyle name="Separador de milhares 26 2 3 2" xfId="0" builtinId="53" customBuiltin="true"/>
    <cellStyle name="Separador de milhares 26 2 3 2 2" xfId="0" builtinId="53" customBuiltin="true"/>
    <cellStyle name="Separador de milhares 26 2 3 2 2 2" xfId="0" builtinId="53" customBuiltin="true"/>
    <cellStyle name="Separador de milhares 26 2 3 2 2 2 2" xfId="0" builtinId="53" customBuiltin="true"/>
    <cellStyle name="Separador de milhares 26 2 3 2 2 3" xfId="0" builtinId="53" customBuiltin="true"/>
    <cellStyle name="Separador de milhares 26 2 3 2 2 4" xfId="0" builtinId="53" customBuiltin="true"/>
    <cellStyle name="Separador de milhares 26 2 3 2 2 5" xfId="0" builtinId="53" customBuiltin="true"/>
    <cellStyle name="Separador de milhares 26 2 3 2 3" xfId="0" builtinId="53" customBuiltin="true"/>
    <cellStyle name="Separador de milhares 26 2 3 2 3 2" xfId="0" builtinId="53" customBuiltin="true"/>
    <cellStyle name="Separador de milhares 26 2 3 2 4" xfId="0" builtinId="53" customBuiltin="true"/>
    <cellStyle name="Separador de milhares 26 2 3 2 5" xfId="0" builtinId="53" customBuiltin="true"/>
    <cellStyle name="Separador de milhares 26 2 3 2 6" xfId="0" builtinId="53" customBuiltin="true"/>
    <cellStyle name="Separador de milhares 26 2 3 3" xfId="0" builtinId="53" customBuiltin="true"/>
    <cellStyle name="Separador de milhares 26 2 3 3 2" xfId="0" builtinId="53" customBuiltin="true"/>
    <cellStyle name="Separador de milhares 26 2 3 3 2 2" xfId="0" builtinId="53" customBuiltin="true"/>
    <cellStyle name="Separador de milhares 26 2 3 3 3" xfId="0" builtinId="53" customBuiltin="true"/>
    <cellStyle name="Separador de milhares 26 2 3 3 4" xfId="0" builtinId="53" customBuiltin="true"/>
    <cellStyle name="Separador de milhares 26 2 3 3 5" xfId="0" builtinId="53" customBuiltin="true"/>
    <cellStyle name="Separador de milhares 26 2 3 4" xfId="0" builtinId="53" customBuiltin="true"/>
    <cellStyle name="Separador de milhares 26 2 3 4 2" xfId="0" builtinId="53" customBuiltin="true"/>
    <cellStyle name="Separador de milhares 26 2 3 5" xfId="0" builtinId="53" customBuiltin="true"/>
    <cellStyle name="Separador de milhares 26 2 3 6" xfId="0" builtinId="53" customBuiltin="true"/>
    <cellStyle name="Separador de milhares 26 2 3 7" xfId="0" builtinId="53" customBuiltin="true"/>
    <cellStyle name="Separador de milhares 26 2 4" xfId="0" builtinId="53" customBuiltin="true"/>
    <cellStyle name="Separador de milhares 26 2 4 2" xfId="0" builtinId="53" customBuiltin="true"/>
    <cellStyle name="Separador de milhares 26 2 4 2 2" xfId="0" builtinId="53" customBuiltin="true"/>
    <cellStyle name="Separador de milhares 26 2 4 2 2 2" xfId="0" builtinId="53" customBuiltin="true"/>
    <cellStyle name="Separador de milhares 26 2 4 2 3" xfId="0" builtinId="53" customBuiltin="true"/>
    <cellStyle name="Separador de milhares 26 2 4 2 4" xfId="0" builtinId="53" customBuiltin="true"/>
    <cellStyle name="Separador de milhares 26 2 4 2 5" xfId="0" builtinId="53" customBuiltin="true"/>
    <cellStyle name="Separador de milhares 26 2 4 3" xfId="0" builtinId="53" customBuiltin="true"/>
    <cellStyle name="Separador de milhares 26 2 4 3 2" xfId="0" builtinId="53" customBuiltin="true"/>
    <cellStyle name="Separador de milhares 26 2 4 4" xfId="0" builtinId="53" customBuiltin="true"/>
    <cellStyle name="Separador de milhares 26 2 4 5" xfId="0" builtinId="53" customBuiltin="true"/>
    <cellStyle name="Separador de milhares 26 2 4 6" xfId="0" builtinId="53" customBuiltin="true"/>
    <cellStyle name="Separador de milhares 26 2 5" xfId="0" builtinId="53" customBuiltin="true"/>
    <cellStyle name="Separador de milhares 26 2 5 2" xfId="0" builtinId="53" customBuiltin="true"/>
    <cellStyle name="Separador de milhares 26 2 5 2 2" xfId="0" builtinId="53" customBuiltin="true"/>
    <cellStyle name="Separador de milhares 26 2 5 2 2 2" xfId="0" builtinId="53" customBuiltin="true"/>
    <cellStyle name="Separador de milhares 26 2 5 2 3" xfId="0" builtinId="53" customBuiltin="true"/>
    <cellStyle name="Separador de milhares 26 2 5 2 4" xfId="0" builtinId="53" customBuiltin="true"/>
    <cellStyle name="Separador de milhares 26 2 5 2 5" xfId="0" builtinId="53" customBuiltin="true"/>
    <cellStyle name="Separador de milhares 26 2 5 3" xfId="0" builtinId="53" customBuiltin="true"/>
    <cellStyle name="Separador de milhares 26 2 5 3 2" xfId="0" builtinId="53" customBuiltin="true"/>
    <cellStyle name="Separador de milhares 26 2 5 4" xfId="0" builtinId="53" customBuiltin="true"/>
    <cellStyle name="Separador de milhares 26 2 5 5" xfId="0" builtinId="53" customBuiltin="true"/>
    <cellStyle name="Separador de milhares 26 2 5 6" xfId="0" builtinId="53" customBuiltin="true"/>
    <cellStyle name="Separador de milhares 26 2 6" xfId="0" builtinId="53" customBuiltin="true"/>
    <cellStyle name="Separador de milhares 26 2 6 2" xfId="0" builtinId="53" customBuiltin="true"/>
    <cellStyle name="Separador de milhares 26 2 6 2 2" xfId="0" builtinId="53" customBuiltin="true"/>
    <cellStyle name="Separador de milhares 26 2 6 3" xfId="0" builtinId="53" customBuiltin="true"/>
    <cellStyle name="Separador de milhares 26 2 6 4" xfId="0" builtinId="53" customBuiltin="true"/>
    <cellStyle name="Separador de milhares 26 2 6 5" xfId="0" builtinId="53" customBuiltin="true"/>
    <cellStyle name="Separador de milhares 26 2 7" xfId="0" builtinId="53" customBuiltin="true"/>
    <cellStyle name="Separador de milhares 26 2 7 2" xfId="0" builtinId="53" customBuiltin="true"/>
    <cellStyle name="Separador de milhares 26 2 8" xfId="0" builtinId="53" customBuiltin="true"/>
    <cellStyle name="Separador de milhares 26 2 9" xfId="0" builtinId="53" customBuiltin="true"/>
    <cellStyle name="Separador de milhares 26 3" xfId="0" builtinId="53" customBuiltin="true"/>
    <cellStyle name="Separador de milhares 26 3 10" xfId="0" builtinId="53" customBuiltin="true"/>
    <cellStyle name="Separador de milhares 26 3 2" xfId="0" builtinId="53" customBuiltin="true"/>
    <cellStyle name="Separador de milhares 26 3 2 2" xfId="0" builtinId="53" customBuiltin="true"/>
    <cellStyle name="Separador de milhares 26 3 2 2 2" xfId="0" builtinId="53" customBuiltin="true"/>
    <cellStyle name="Separador de milhares 26 3 2 2 2 2" xfId="0" builtinId="53" customBuiltin="true"/>
    <cellStyle name="Separador de milhares 26 3 2 2 2 2 2" xfId="0" builtinId="53" customBuiltin="true"/>
    <cellStyle name="Separador de milhares 26 3 2 2 2 3" xfId="0" builtinId="53" customBuiltin="true"/>
    <cellStyle name="Separador de milhares 26 3 2 2 2 4" xfId="0" builtinId="53" customBuiltin="true"/>
    <cellStyle name="Separador de milhares 26 3 2 2 2 5" xfId="0" builtinId="53" customBuiltin="true"/>
    <cellStyle name="Separador de milhares 26 3 2 2 3" xfId="0" builtinId="53" customBuiltin="true"/>
    <cellStyle name="Separador de milhares 26 3 2 2 3 2" xfId="0" builtinId="53" customBuiltin="true"/>
    <cellStyle name="Separador de milhares 26 3 2 2 4" xfId="0" builtinId="53" customBuiltin="true"/>
    <cellStyle name="Separador de milhares 26 3 2 2 5" xfId="0" builtinId="53" customBuiltin="true"/>
    <cellStyle name="Separador de milhares 26 3 2 2 6" xfId="0" builtinId="53" customBuiltin="true"/>
    <cellStyle name="Separador de milhares 26 3 2 3" xfId="0" builtinId="53" customBuiltin="true"/>
    <cellStyle name="Separador de milhares 26 3 2 3 2" xfId="0" builtinId="53" customBuiltin="true"/>
    <cellStyle name="Separador de milhares 26 3 2 3 2 2" xfId="0" builtinId="53" customBuiltin="true"/>
    <cellStyle name="Separador de milhares 26 3 2 3 3" xfId="0" builtinId="53" customBuiltin="true"/>
    <cellStyle name="Separador de milhares 26 3 2 3 4" xfId="0" builtinId="53" customBuiltin="true"/>
    <cellStyle name="Separador de milhares 26 3 2 3 5" xfId="0" builtinId="53" customBuiltin="true"/>
    <cellStyle name="Separador de milhares 26 3 2 4" xfId="0" builtinId="53" customBuiltin="true"/>
    <cellStyle name="Separador de milhares 26 3 2 4 2" xfId="0" builtinId="53" customBuiltin="true"/>
    <cellStyle name="Separador de milhares 26 3 2 5" xfId="0" builtinId="53" customBuiltin="true"/>
    <cellStyle name="Separador de milhares 26 3 2 6" xfId="0" builtinId="53" customBuiltin="true"/>
    <cellStyle name="Separador de milhares 26 3 2 7" xfId="0" builtinId="53" customBuiltin="true"/>
    <cellStyle name="Separador de milhares 26 3 3" xfId="0" builtinId="53" customBuiltin="true"/>
    <cellStyle name="Separador de milhares 26 3 3 2" xfId="0" builtinId="53" customBuiltin="true"/>
    <cellStyle name="Separador de milhares 26 3 3 2 2" xfId="0" builtinId="53" customBuiltin="true"/>
    <cellStyle name="Separador de milhares 26 3 3 2 2 2" xfId="0" builtinId="53" customBuiltin="true"/>
    <cellStyle name="Separador de milhares 26 3 3 2 2 2 2" xfId="0" builtinId="53" customBuiltin="true"/>
    <cellStyle name="Separador de milhares 26 3 3 2 2 3" xfId="0" builtinId="53" customBuiltin="true"/>
    <cellStyle name="Separador de milhares 26 3 3 2 2 4" xfId="0" builtinId="53" customBuiltin="true"/>
    <cellStyle name="Separador de milhares 26 3 3 2 2 5" xfId="0" builtinId="53" customBuiltin="true"/>
    <cellStyle name="Separador de milhares 26 3 3 2 3" xfId="0" builtinId="53" customBuiltin="true"/>
    <cellStyle name="Separador de milhares 26 3 3 2 3 2" xfId="0" builtinId="53" customBuiltin="true"/>
    <cellStyle name="Separador de milhares 26 3 3 2 4" xfId="0" builtinId="53" customBuiltin="true"/>
    <cellStyle name="Separador de milhares 26 3 3 2 5" xfId="0" builtinId="53" customBuiltin="true"/>
    <cellStyle name="Separador de milhares 26 3 3 2 6" xfId="0" builtinId="53" customBuiltin="true"/>
    <cellStyle name="Separador de milhares 26 3 3 3" xfId="0" builtinId="53" customBuiltin="true"/>
    <cellStyle name="Separador de milhares 26 3 3 3 2" xfId="0" builtinId="53" customBuiltin="true"/>
    <cellStyle name="Separador de milhares 26 3 3 3 2 2" xfId="0" builtinId="53" customBuiltin="true"/>
    <cellStyle name="Separador de milhares 26 3 3 3 3" xfId="0" builtinId="53" customBuiltin="true"/>
    <cellStyle name="Separador de milhares 26 3 3 3 4" xfId="0" builtinId="53" customBuiltin="true"/>
    <cellStyle name="Separador de milhares 26 3 3 3 5" xfId="0" builtinId="53" customBuiltin="true"/>
    <cellStyle name="Separador de milhares 26 3 3 4" xfId="0" builtinId="53" customBuiltin="true"/>
    <cellStyle name="Separador de milhares 26 3 3 4 2" xfId="0" builtinId="53" customBuiltin="true"/>
    <cellStyle name="Separador de milhares 26 3 3 5" xfId="0" builtinId="53" customBuiltin="true"/>
    <cellStyle name="Separador de milhares 26 3 3 6" xfId="0" builtinId="53" customBuiltin="true"/>
    <cellStyle name="Separador de milhares 26 3 3 7" xfId="0" builtinId="53" customBuiltin="true"/>
    <cellStyle name="Separador de milhares 26 3 4" xfId="0" builtinId="53" customBuiltin="true"/>
    <cellStyle name="Separador de milhares 26 3 4 2" xfId="0" builtinId="53" customBuiltin="true"/>
    <cellStyle name="Separador de milhares 26 3 4 2 2" xfId="0" builtinId="53" customBuiltin="true"/>
    <cellStyle name="Separador de milhares 26 3 4 2 2 2" xfId="0" builtinId="53" customBuiltin="true"/>
    <cellStyle name="Separador de milhares 26 3 4 2 3" xfId="0" builtinId="53" customBuiltin="true"/>
    <cellStyle name="Separador de milhares 26 3 4 2 4" xfId="0" builtinId="53" customBuiltin="true"/>
    <cellStyle name="Separador de milhares 26 3 4 2 5" xfId="0" builtinId="53" customBuiltin="true"/>
    <cellStyle name="Separador de milhares 26 3 4 3" xfId="0" builtinId="53" customBuiltin="true"/>
    <cellStyle name="Separador de milhares 26 3 4 3 2" xfId="0" builtinId="53" customBuiltin="true"/>
    <cellStyle name="Separador de milhares 26 3 4 4" xfId="0" builtinId="53" customBuiltin="true"/>
    <cellStyle name="Separador de milhares 26 3 4 5" xfId="0" builtinId="53" customBuiltin="true"/>
    <cellStyle name="Separador de milhares 26 3 4 6" xfId="0" builtinId="53" customBuiltin="true"/>
    <cellStyle name="Separador de milhares 26 3 5" xfId="0" builtinId="53" customBuiltin="true"/>
    <cellStyle name="Separador de milhares 26 3 5 2" xfId="0" builtinId="53" customBuiltin="true"/>
    <cellStyle name="Separador de milhares 26 3 5 2 2" xfId="0" builtinId="53" customBuiltin="true"/>
    <cellStyle name="Separador de milhares 26 3 5 2 2 2" xfId="0" builtinId="53" customBuiltin="true"/>
    <cellStyle name="Separador de milhares 26 3 5 2 3" xfId="0" builtinId="53" customBuiltin="true"/>
    <cellStyle name="Separador de milhares 26 3 5 2 4" xfId="0" builtinId="53" customBuiltin="true"/>
    <cellStyle name="Separador de milhares 26 3 5 2 5" xfId="0" builtinId="53" customBuiltin="true"/>
    <cellStyle name="Separador de milhares 26 3 5 3" xfId="0" builtinId="53" customBuiltin="true"/>
    <cellStyle name="Separador de milhares 26 3 5 3 2" xfId="0" builtinId="53" customBuiltin="true"/>
    <cellStyle name="Separador de milhares 26 3 5 4" xfId="0" builtinId="53" customBuiltin="true"/>
    <cellStyle name="Separador de milhares 26 3 5 5" xfId="0" builtinId="53" customBuiltin="true"/>
    <cellStyle name="Separador de milhares 26 3 5 6" xfId="0" builtinId="53" customBuiltin="true"/>
    <cellStyle name="Separador de milhares 26 3 6" xfId="0" builtinId="53" customBuiltin="true"/>
    <cellStyle name="Separador de milhares 26 3 6 2" xfId="0" builtinId="53" customBuiltin="true"/>
    <cellStyle name="Separador de milhares 26 3 6 2 2" xfId="0" builtinId="53" customBuiltin="true"/>
    <cellStyle name="Separador de milhares 26 3 6 3" xfId="0" builtinId="53" customBuiltin="true"/>
    <cellStyle name="Separador de milhares 26 3 6 4" xfId="0" builtinId="53" customBuiltin="true"/>
    <cellStyle name="Separador de milhares 26 3 6 5" xfId="0" builtinId="53" customBuiltin="true"/>
    <cellStyle name="Separador de milhares 26 3 7" xfId="0" builtinId="53" customBuiltin="true"/>
    <cellStyle name="Separador de milhares 26 3 7 2" xfId="0" builtinId="53" customBuiltin="true"/>
    <cellStyle name="Separador de milhares 26 3 8" xfId="0" builtinId="53" customBuiltin="true"/>
    <cellStyle name="Separador de milhares 26 3 9" xfId="0" builtinId="53" customBuiltin="true"/>
    <cellStyle name="Separador de milhares 26 4" xfId="0" builtinId="53" customBuiltin="true"/>
    <cellStyle name="Separador de milhares 26 4 10" xfId="0" builtinId="53" customBuiltin="true"/>
    <cellStyle name="Separador de milhares 26 4 2" xfId="0" builtinId="53" customBuiltin="true"/>
    <cellStyle name="Separador de milhares 26 4 2 2" xfId="0" builtinId="53" customBuiltin="true"/>
    <cellStyle name="Separador de milhares 26 4 2 2 2" xfId="0" builtinId="53" customBuiltin="true"/>
    <cellStyle name="Separador de milhares 26 4 2 2 2 2" xfId="0" builtinId="53" customBuiltin="true"/>
    <cellStyle name="Separador de milhares 26 4 2 2 2 2 2" xfId="0" builtinId="53" customBuiltin="true"/>
    <cellStyle name="Separador de milhares 26 4 2 2 2 3" xfId="0" builtinId="53" customBuiltin="true"/>
    <cellStyle name="Separador de milhares 26 4 2 2 2 4" xfId="0" builtinId="53" customBuiltin="true"/>
    <cellStyle name="Separador de milhares 26 4 2 2 2 5" xfId="0" builtinId="53" customBuiltin="true"/>
    <cellStyle name="Separador de milhares 26 4 2 2 3" xfId="0" builtinId="53" customBuiltin="true"/>
    <cellStyle name="Separador de milhares 26 4 2 2 3 2" xfId="0" builtinId="53" customBuiltin="true"/>
    <cellStyle name="Separador de milhares 26 4 2 2 4" xfId="0" builtinId="53" customBuiltin="true"/>
    <cellStyle name="Separador de milhares 26 4 2 2 5" xfId="0" builtinId="53" customBuiltin="true"/>
    <cellStyle name="Separador de milhares 26 4 2 2 6" xfId="0" builtinId="53" customBuiltin="true"/>
    <cellStyle name="Separador de milhares 26 4 2 3" xfId="0" builtinId="53" customBuiltin="true"/>
    <cellStyle name="Separador de milhares 26 4 2 3 2" xfId="0" builtinId="53" customBuiltin="true"/>
    <cellStyle name="Separador de milhares 26 4 2 3 2 2" xfId="0" builtinId="53" customBuiltin="true"/>
    <cellStyle name="Separador de milhares 26 4 2 3 3" xfId="0" builtinId="53" customBuiltin="true"/>
    <cellStyle name="Separador de milhares 26 4 2 3 4" xfId="0" builtinId="53" customBuiltin="true"/>
    <cellStyle name="Separador de milhares 26 4 2 3 5" xfId="0" builtinId="53" customBuiltin="true"/>
    <cellStyle name="Separador de milhares 26 4 2 4" xfId="0" builtinId="53" customBuiltin="true"/>
    <cellStyle name="Separador de milhares 26 4 2 4 2" xfId="0" builtinId="53" customBuiltin="true"/>
    <cellStyle name="Separador de milhares 26 4 2 5" xfId="0" builtinId="53" customBuiltin="true"/>
    <cellStyle name="Separador de milhares 26 4 2 6" xfId="0" builtinId="53" customBuiltin="true"/>
    <cellStyle name="Separador de milhares 26 4 2 7" xfId="0" builtinId="53" customBuiltin="true"/>
    <cellStyle name="Separador de milhares 26 4 3" xfId="0" builtinId="53" customBuiltin="true"/>
    <cellStyle name="Separador de milhares 26 4 3 2" xfId="0" builtinId="53" customBuiltin="true"/>
    <cellStyle name="Separador de milhares 26 4 3 2 2" xfId="0" builtinId="53" customBuiltin="true"/>
    <cellStyle name="Separador de milhares 26 4 3 2 2 2" xfId="0" builtinId="53" customBuiltin="true"/>
    <cellStyle name="Separador de milhares 26 4 3 2 2 2 2" xfId="0" builtinId="53" customBuiltin="true"/>
    <cellStyle name="Separador de milhares 26 4 3 2 2 3" xfId="0" builtinId="53" customBuiltin="true"/>
    <cellStyle name="Separador de milhares 26 4 3 2 2 4" xfId="0" builtinId="53" customBuiltin="true"/>
    <cellStyle name="Separador de milhares 26 4 3 2 2 5" xfId="0" builtinId="53" customBuiltin="true"/>
    <cellStyle name="Separador de milhares 26 4 3 2 3" xfId="0" builtinId="53" customBuiltin="true"/>
    <cellStyle name="Separador de milhares 26 4 3 2 3 2" xfId="0" builtinId="53" customBuiltin="true"/>
    <cellStyle name="Separador de milhares 26 4 3 2 4" xfId="0" builtinId="53" customBuiltin="true"/>
    <cellStyle name="Separador de milhares 26 4 3 2 5" xfId="0" builtinId="53" customBuiltin="true"/>
    <cellStyle name="Separador de milhares 26 4 3 2 6" xfId="0" builtinId="53" customBuiltin="true"/>
    <cellStyle name="Separador de milhares 26 4 3 3" xfId="0" builtinId="53" customBuiltin="true"/>
    <cellStyle name="Separador de milhares 26 4 3 3 2" xfId="0" builtinId="53" customBuiltin="true"/>
    <cellStyle name="Separador de milhares 26 4 3 3 2 2" xfId="0" builtinId="53" customBuiltin="true"/>
    <cellStyle name="Separador de milhares 26 4 3 3 3" xfId="0" builtinId="53" customBuiltin="true"/>
    <cellStyle name="Separador de milhares 26 4 3 3 4" xfId="0" builtinId="53" customBuiltin="true"/>
    <cellStyle name="Separador de milhares 26 4 3 3 5" xfId="0" builtinId="53" customBuiltin="true"/>
    <cellStyle name="Separador de milhares 26 4 3 4" xfId="0" builtinId="53" customBuiltin="true"/>
    <cellStyle name="Separador de milhares 26 4 3 4 2" xfId="0" builtinId="53" customBuiltin="true"/>
    <cellStyle name="Separador de milhares 26 4 3 5" xfId="0" builtinId="53" customBuiltin="true"/>
    <cellStyle name="Separador de milhares 26 4 3 6" xfId="0" builtinId="53" customBuiltin="true"/>
    <cellStyle name="Separador de milhares 26 4 3 7" xfId="0" builtinId="53" customBuiltin="true"/>
    <cellStyle name="Separador de milhares 26 4 4" xfId="0" builtinId="53" customBuiltin="true"/>
    <cellStyle name="Separador de milhares 26 4 4 2" xfId="0" builtinId="53" customBuiltin="true"/>
    <cellStyle name="Separador de milhares 26 4 4 2 2" xfId="0" builtinId="53" customBuiltin="true"/>
    <cellStyle name="Separador de milhares 26 4 4 2 2 2" xfId="0" builtinId="53" customBuiltin="true"/>
    <cellStyle name="Separador de milhares 26 4 4 2 3" xfId="0" builtinId="53" customBuiltin="true"/>
    <cellStyle name="Separador de milhares 26 4 4 2 4" xfId="0" builtinId="53" customBuiltin="true"/>
    <cellStyle name="Separador de milhares 26 4 4 2 5" xfId="0" builtinId="53" customBuiltin="true"/>
    <cellStyle name="Separador de milhares 26 4 4 3" xfId="0" builtinId="53" customBuiltin="true"/>
    <cellStyle name="Separador de milhares 26 4 4 3 2" xfId="0" builtinId="53" customBuiltin="true"/>
    <cellStyle name="Separador de milhares 26 4 4 4" xfId="0" builtinId="53" customBuiltin="true"/>
    <cellStyle name="Separador de milhares 26 4 4 5" xfId="0" builtinId="53" customBuiltin="true"/>
    <cellStyle name="Separador de milhares 26 4 4 6" xfId="0" builtinId="53" customBuiltin="true"/>
    <cellStyle name="Separador de milhares 26 4 5" xfId="0" builtinId="53" customBuiltin="true"/>
    <cellStyle name="Separador de milhares 26 4 5 2" xfId="0" builtinId="53" customBuiltin="true"/>
    <cellStyle name="Separador de milhares 26 4 5 2 2" xfId="0" builtinId="53" customBuiltin="true"/>
    <cellStyle name="Separador de milhares 26 4 5 2 2 2" xfId="0" builtinId="53" customBuiltin="true"/>
    <cellStyle name="Separador de milhares 26 4 5 2 3" xfId="0" builtinId="53" customBuiltin="true"/>
    <cellStyle name="Separador de milhares 26 4 5 2 4" xfId="0" builtinId="53" customBuiltin="true"/>
    <cellStyle name="Separador de milhares 26 4 5 2 5" xfId="0" builtinId="53" customBuiltin="true"/>
    <cellStyle name="Separador de milhares 26 4 5 3" xfId="0" builtinId="53" customBuiltin="true"/>
    <cellStyle name="Separador de milhares 26 4 5 3 2" xfId="0" builtinId="53" customBuiltin="true"/>
    <cellStyle name="Separador de milhares 26 4 5 4" xfId="0" builtinId="53" customBuiltin="true"/>
    <cellStyle name="Separador de milhares 26 4 5 5" xfId="0" builtinId="53" customBuiltin="true"/>
    <cellStyle name="Separador de milhares 26 4 5 6" xfId="0" builtinId="53" customBuiltin="true"/>
    <cellStyle name="Separador de milhares 26 4 6" xfId="0" builtinId="53" customBuiltin="true"/>
    <cellStyle name="Separador de milhares 26 4 6 2" xfId="0" builtinId="53" customBuiltin="true"/>
    <cellStyle name="Separador de milhares 26 4 6 2 2" xfId="0" builtinId="53" customBuiltin="true"/>
    <cellStyle name="Separador de milhares 26 4 6 3" xfId="0" builtinId="53" customBuiltin="true"/>
    <cellStyle name="Separador de milhares 26 4 6 4" xfId="0" builtinId="53" customBuiltin="true"/>
    <cellStyle name="Separador de milhares 26 4 6 5" xfId="0" builtinId="53" customBuiltin="true"/>
    <cellStyle name="Separador de milhares 26 4 7" xfId="0" builtinId="53" customBuiltin="true"/>
    <cellStyle name="Separador de milhares 26 4 7 2" xfId="0" builtinId="53" customBuiltin="true"/>
    <cellStyle name="Separador de milhares 26 4 8" xfId="0" builtinId="53" customBuiltin="true"/>
    <cellStyle name="Separador de milhares 26 4 9" xfId="0" builtinId="53" customBuiltin="true"/>
    <cellStyle name="Separador de milhares 26 5" xfId="0" builtinId="53" customBuiltin="true"/>
    <cellStyle name="Separador de milhares 26 5 10" xfId="0" builtinId="53" customBuiltin="true"/>
    <cellStyle name="Separador de milhares 26 5 2" xfId="0" builtinId="53" customBuiltin="true"/>
    <cellStyle name="Separador de milhares 26 5 2 2" xfId="0" builtinId="53" customBuiltin="true"/>
    <cellStyle name="Separador de milhares 26 5 2 2 2" xfId="0" builtinId="53" customBuiltin="true"/>
    <cellStyle name="Separador de milhares 26 5 2 2 2 2" xfId="0" builtinId="53" customBuiltin="true"/>
    <cellStyle name="Separador de milhares 26 5 2 2 2 2 2" xfId="0" builtinId="53" customBuiltin="true"/>
    <cellStyle name="Separador de milhares 26 5 2 2 2 3" xfId="0" builtinId="53" customBuiltin="true"/>
    <cellStyle name="Separador de milhares 26 5 2 2 2 4" xfId="0" builtinId="53" customBuiltin="true"/>
    <cellStyle name="Separador de milhares 26 5 2 2 2 5" xfId="0" builtinId="53" customBuiltin="true"/>
    <cellStyle name="Separador de milhares 26 5 2 2 3" xfId="0" builtinId="53" customBuiltin="true"/>
    <cellStyle name="Separador de milhares 26 5 2 2 3 2" xfId="0" builtinId="53" customBuiltin="true"/>
    <cellStyle name="Separador de milhares 26 5 2 2 4" xfId="0" builtinId="53" customBuiltin="true"/>
    <cellStyle name="Separador de milhares 26 5 2 2 5" xfId="0" builtinId="53" customBuiltin="true"/>
    <cellStyle name="Separador de milhares 26 5 2 2 6" xfId="0" builtinId="53" customBuiltin="true"/>
    <cellStyle name="Separador de milhares 26 5 2 3" xfId="0" builtinId="53" customBuiltin="true"/>
    <cellStyle name="Separador de milhares 26 5 2 3 2" xfId="0" builtinId="53" customBuiltin="true"/>
    <cellStyle name="Separador de milhares 26 5 2 3 2 2" xfId="0" builtinId="53" customBuiltin="true"/>
    <cellStyle name="Separador de milhares 26 5 2 3 3" xfId="0" builtinId="53" customBuiltin="true"/>
    <cellStyle name="Separador de milhares 26 5 2 3 4" xfId="0" builtinId="53" customBuiltin="true"/>
    <cellStyle name="Separador de milhares 26 5 2 3 5" xfId="0" builtinId="53" customBuiltin="true"/>
    <cellStyle name="Separador de milhares 26 5 2 4" xfId="0" builtinId="53" customBuiltin="true"/>
    <cellStyle name="Separador de milhares 26 5 2 4 2" xfId="0" builtinId="53" customBuiltin="true"/>
    <cellStyle name="Separador de milhares 26 5 2 5" xfId="0" builtinId="53" customBuiltin="true"/>
    <cellStyle name="Separador de milhares 26 5 2 6" xfId="0" builtinId="53" customBuiltin="true"/>
    <cellStyle name="Separador de milhares 26 5 2 7" xfId="0" builtinId="53" customBuiltin="true"/>
    <cellStyle name="Separador de milhares 26 5 3" xfId="0" builtinId="53" customBuiltin="true"/>
    <cellStyle name="Separador de milhares 26 5 3 2" xfId="0" builtinId="53" customBuiltin="true"/>
    <cellStyle name="Separador de milhares 26 5 3 2 2" xfId="0" builtinId="53" customBuiltin="true"/>
    <cellStyle name="Separador de milhares 26 5 3 2 2 2" xfId="0" builtinId="53" customBuiltin="true"/>
    <cellStyle name="Separador de milhares 26 5 3 2 2 2 2" xfId="0" builtinId="53" customBuiltin="true"/>
    <cellStyle name="Separador de milhares 26 5 3 2 2 3" xfId="0" builtinId="53" customBuiltin="true"/>
    <cellStyle name="Separador de milhares 26 5 3 2 2 4" xfId="0" builtinId="53" customBuiltin="true"/>
    <cellStyle name="Separador de milhares 26 5 3 2 2 5" xfId="0" builtinId="53" customBuiltin="true"/>
    <cellStyle name="Separador de milhares 26 5 3 2 3" xfId="0" builtinId="53" customBuiltin="true"/>
    <cellStyle name="Separador de milhares 26 5 3 2 3 2" xfId="0" builtinId="53" customBuiltin="true"/>
    <cellStyle name="Separador de milhares 26 5 3 2 4" xfId="0" builtinId="53" customBuiltin="true"/>
    <cellStyle name="Separador de milhares 26 5 3 2 5" xfId="0" builtinId="53" customBuiltin="true"/>
    <cellStyle name="Separador de milhares 26 5 3 2 6" xfId="0" builtinId="53" customBuiltin="true"/>
    <cellStyle name="Separador de milhares 26 5 3 3" xfId="0" builtinId="53" customBuiltin="true"/>
    <cellStyle name="Separador de milhares 26 5 3 3 2" xfId="0" builtinId="53" customBuiltin="true"/>
    <cellStyle name="Separador de milhares 26 5 3 3 2 2" xfId="0" builtinId="53" customBuiltin="true"/>
    <cellStyle name="Separador de milhares 26 5 3 3 3" xfId="0" builtinId="53" customBuiltin="true"/>
    <cellStyle name="Separador de milhares 26 5 3 3 4" xfId="0" builtinId="53" customBuiltin="true"/>
    <cellStyle name="Separador de milhares 26 5 3 3 5" xfId="0" builtinId="53" customBuiltin="true"/>
    <cellStyle name="Separador de milhares 26 5 3 4" xfId="0" builtinId="53" customBuiltin="true"/>
    <cellStyle name="Separador de milhares 26 5 3 4 2" xfId="0" builtinId="53" customBuiltin="true"/>
    <cellStyle name="Separador de milhares 26 5 3 5" xfId="0" builtinId="53" customBuiltin="true"/>
    <cellStyle name="Separador de milhares 26 5 3 6" xfId="0" builtinId="53" customBuiltin="true"/>
    <cellStyle name="Separador de milhares 26 5 3 7" xfId="0" builtinId="53" customBuiltin="true"/>
    <cellStyle name="Separador de milhares 26 5 4" xfId="0" builtinId="53" customBuiltin="true"/>
    <cellStyle name="Separador de milhares 26 5 4 2" xfId="0" builtinId="53" customBuiltin="true"/>
    <cellStyle name="Separador de milhares 26 5 4 2 2" xfId="0" builtinId="53" customBuiltin="true"/>
    <cellStyle name="Separador de milhares 26 5 4 2 2 2" xfId="0" builtinId="53" customBuiltin="true"/>
    <cellStyle name="Separador de milhares 26 5 4 2 3" xfId="0" builtinId="53" customBuiltin="true"/>
    <cellStyle name="Separador de milhares 26 5 4 2 4" xfId="0" builtinId="53" customBuiltin="true"/>
    <cellStyle name="Separador de milhares 26 5 4 2 5" xfId="0" builtinId="53" customBuiltin="true"/>
    <cellStyle name="Separador de milhares 26 5 4 3" xfId="0" builtinId="53" customBuiltin="true"/>
    <cellStyle name="Separador de milhares 26 5 4 3 2" xfId="0" builtinId="53" customBuiltin="true"/>
    <cellStyle name="Separador de milhares 26 5 4 4" xfId="0" builtinId="53" customBuiltin="true"/>
    <cellStyle name="Separador de milhares 26 5 4 5" xfId="0" builtinId="53" customBuiltin="true"/>
    <cellStyle name="Separador de milhares 26 5 4 6" xfId="0" builtinId="53" customBuiltin="true"/>
    <cellStyle name="Separador de milhares 26 5 5" xfId="0" builtinId="53" customBuiltin="true"/>
    <cellStyle name="Separador de milhares 26 5 5 2" xfId="0" builtinId="53" customBuiltin="true"/>
    <cellStyle name="Separador de milhares 26 5 5 2 2" xfId="0" builtinId="53" customBuiltin="true"/>
    <cellStyle name="Separador de milhares 26 5 5 2 2 2" xfId="0" builtinId="53" customBuiltin="true"/>
    <cellStyle name="Separador de milhares 26 5 5 2 3" xfId="0" builtinId="53" customBuiltin="true"/>
    <cellStyle name="Separador de milhares 26 5 5 2 4" xfId="0" builtinId="53" customBuiltin="true"/>
    <cellStyle name="Separador de milhares 26 5 5 2 5" xfId="0" builtinId="53" customBuiltin="true"/>
    <cellStyle name="Separador de milhares 26 5 5 3" xfId="0" builtinId="53" customBuiltin="true"/>
    <cellStyle name="Separador de milhares 26 5 5 3 2" xfId="0" builtinId="53" customBuiltin="true"/>
    <cellStyle name="Separador de milhares 26 5 5 4" xfId="0" builtinId="53" customBuiltin="true"/>
    <cellStyle name="Separador de milhares 26 5 5 5" xfId="0" builtinId="53" customBuiltin="true"/>
    <cellStyle name="Separador de milhares 26 5 5 6" xfId="0" builtinId="53" customBuiltin="true"/>
    <cellStyle name="Separador de milhares 26 5 6" xfId="0" builtinId="53" customBuiltin="true"/>
    <cellStyle name="Separador de milhares 26 5 6 2" xfId="0" builtinId="53" customBuiltin="true"/>
    <cellStyle name="Separador de milhares 26 5 6 2 2" xfId="0" builtinId="53" customBuiltin="true"/>
    <cellStyle name="Separador de milhares 26 5 6 3" xfId="0" builtinId="53" customBuiltin="true"/>
    <cellStyle name="Separador de milhares 26 5 6 4" xfId="0" builtinId="53" customBuiltin="true"/>
    <cellStyle name="Separador de milhares 26 5 6 5" xfId="0" builtinId="53" customBuiltin="true"/>
    <cellStyle name="Separador de milhares 26 5 7" xfId="0" builtinId="53" customBuiltin="true"/>
    <cellStyle name="Separador de milhares 26 5 7 2" xfId="0" builtinId="53" customBuiltin="true"/>
    <cellStyle name="Separador de milhares 26 5 8" xfId="0" builtinId="53" customBuiltin="true"/>
    <cellStyle name="Separador de milhares 26 5 9" xfId="0" builtinId="53" customBuiltin="true"/>
    <cellStyle name="Separador de milhares 26 6" xfId="0" builtinId="53" customBuiltin="true"/>
    <cellStyle name="Separador de milhares 26 6 10" xfId="0" builtinId="53" customBuiltin="true"/>
    <cellStyle name="Separador de milhares 26 6 2" xfId="0" builtinId="53" customBuiltin="true"/>
    <cellStyle name="Separador de milhares 26 6 2 2" xfId="0" builtinId="53" customBuiltin="true"/>
    <cellStyle name="Separador de milhares 26 6 2 2 2" xfId="0" builtinId="53" customBuiltin="true"/>
    <cellStyle name="Separador de milhares 26 6 2 2 2 2" xfId="0" builtinId="53" customBuiltin="true"/>
    <cellStyle name="Separador de milhares 26 6 2 2 2 2 2" xfId="0" builtinId="53" customBuiltin="true"/>
    <cellStyle name="Separador de milhares 26 6 2 2 2 3" xfId="0" builtinId="53" customBuiltin="true"/>
    <cellStyle name="Separador de milhares 26 6 2 2 2 4" xfId="0" builtinId="53" customBuiltin="true"/>
    <cellStyle name="Separador de milhares 26 6 2 2 2 5" xfId="0" builtinId="53" customBuiltin="true"/>
    <cellStyle name="Separador de milhares 26 6 2 2 3" xfId="0" builtinId="53" customBuiltin="true"/>
    <cellStyle name="Separador de milhares 26 6 2 2 3 2" xfId="0" builtinId="53" customBuiltin="true"/>
    <cellStyle name="Separador de milhares 26 6 2 2 4" xfId="0" builtinId="53" customBuiltin="true"/>
    <cellStyle name="Separador de milhares 26 6 2 2 5" xfId="0" builtinId="53" customBuiltin="true"/>
    <cellStyle name="Separador de milhares 26 6 2 2 6" xfId="0" builtinId="53" customBuiltin="true"/>
    <cellStyle name="Separador de milhares 26 6 2 3" xfId="0" builtinId="53" customBuiltin="true"/>
    <cellStyle name="Separador de milhares 26 6 2 3 2" xfId="0" builtinId="53" customBuiltin="true"/>
    <cellStyle name="Separador de milhares 26 6 2 3 2 2" xfId="0" builtinId="53" customBuiltin="true"/>
    <cellStyle name="Separador de milhares 26 6 2 3 3" xfId="0" builtinId="53" customBuiltin="true"/>
    <cellStyle name="Separador de milhares 26 6 2 3 4" xfId="0" builtinId="53" customBuiltin="true"/>
    <cellStyle name="Separador de milhares 26 6 2 3 5" xfId="0" builtinId="53" customBuiltin="true"/>
    <cellStyle name="Separador de milhares 26 6 2 4" xfId="0" builtinId="53" customBuiltin="true"/>
    <cellStyle name="Separador de milhares 26 6 2 4 2" xfId="0" builtinId="53" customBuiltin="true"/>
    <cellStyle name="Separador de milhares 26 6 2 5" xfId="0" builtinId="53" customBuiltin="true"/>
    <cellStyle name="Separador de milhares 26 6 2 6" xfId="0" builtinId="53" customBuiltin="true"/>
    <cellStyle name="Separador de milhares 26 6 2 7" xfId="0" builtinId="53" customBuiltin="true"/>
    <cellStyle name="Separador de milhares 26 6 3" xfId="0" builtinId="53" customBuiltin="true"/>
    <cellStyle name="Separador de milhares 26 6 3 2" xfId="0" builtinId="53" customBuiltin="true"/>
    <cellStyle name="Separador de milhares 26 6 3 2 2" xfId="0" builtinId="53" customBuiltin="true"/>
    <cellStyle name="Separador de milhares 26 6 3 2 2 2" xfId="0" builtinId="53" customBuiltin="true"/>
    <cellStyle name="Separador de milhares 26 6 3 2 2 2 2" xfId="0" builtinId="53" customBuiltin="true"/>
    <cellStyle name="Separador de milhares 26 6 3 2 2 3" xfId="0" builtinId="53" customBuiltin="true"/>
    <cellStyle name="Separador de milhares 26 6 3 2 2 4" xfId="0" builtinId="53" customBuiltin="true"/>
    <cellStyle name="Separador de milhares 26 6 3 2 2 5" xfId="0" builtinId="53" customBuiltin="true"/>
    <cellStyle name="Separador de milhares 26 6 3 2 3" xfId="0" builtinId="53" customBuiltin="true"/>
    <cellStyle name="Separador de milhares 26 6 3 2 3 2" xfId="0" builtinId="53" customBuiltin="true"/>
    <cellStyle name="Separador de milhares 26 6 3 2 4" xfId="0" builtinId="53" customBuiltin="true"/>
    <cellStyle name="Separador de milhares 26 6 3 2 5" xfId="0" builtinId="53" customBuiltin="true"/>
    <cellStyle name="Separador de milhares 26 6 3 2 6" xfId="0" builtinId="53" customBuiltin="true"/>
    <cellStyle name="Separador de milhares 26 6 3 3" xfId="0" builtinId="53" customBuiltin="true"/>
    <cellStyle name="Separador de milhares 26 6 3 3 2" xfId="0" builtinId="53" customBuiltin="true"/>
    <cellStyle name="Separador de milhares 26 6 3 3 2 2" xfId="0" builtinId="53" customBuiltin="true"/>
    <cellStyle name="Separador de milhares 26 6 3 3 3" xfId="0" builtinId="53" customBuiltin="true"/>
    <cellStyle name="Separador de milhares 26 6 3 3 4" xfId="0" builtinId="53" customBuiltin="true"/>
    <cellStyle name="Separador de milhares 26 6 3 3 5" xfId="0" builtinId="53" customBuiltin="true"/>
    <cellStyle name="Separador de milhares 26 6 3 4" xfId="0" builtinId="53" customBuiltin="true"/>
    <cellStyle name="Separador de milhares 26 6 3 4 2" xfId="0" builtinId="53" customBuiltin="true"/>
    <cellStyle name="Separador de milhares 26 6 3 5" xfId="0" builtinId="53" customBuiltin="true"/>
    <cellStyle name="Separador de milhares 26 6 3 6" xfId="0" builtinId="53" customBuiltin="true"/>
    <cellStyle name="Separador de milhares 26 6 3 7" xfId="0" builtinId="53" customBuiltin="true"/>
    <cellStyle name="Separador de milhares 26 6 4" xfId="0" builtinId="53" customBuiltin="true"/>
    <cellStyle name="Separador de milhares 26 6 4 2" xfId="0" builtinId="53" customBuiltin="true"/>
    <cellStyle name="Separador de milhares 26 6 4 2 2" xfId="0" builtinId="53" customBuiltin="true"/>
    <cellStyle name="Separador de milhares 26 6 4 2 2 2" xfId="0" builtinId="53" customBuiltin="true"/>
    <cellStyle name="Separador de milhares 26 6 4 2 3" xfId="0" builtinId="53" customBuiltin="true"/>
    <cellStyle name="Separador de milhares 26 6 4 2 4" xfId="0" builtinId="53" customBuiltin="true"/>
    <cellStyle name="Separador de milhares 26 6 4 2 5" xfId="0" builtinId="53" customBuiltin="true"/>
    <cellStyle name="Separador de milhares 26 6 4 3" xfId="0" builtinId="53" customBuiltin="true"/>
    <cellStyle name="Separador de milhares 26 6 4 3 2" xfId="0" builtinId="53" customBuiltin="true"/>
    <cellStyle name="Separador de milhares 26 6 4 4" xfId="0" builtinId="53" customBuiltin="true"/>
    <cellStyle name="Separador de milhares 26 6 4 5" xfId="0" builtinId="53" customBuiltin="true"/>
    <cellStyle name="Separador de milhares 26 6 4 6" xfId="0" builtinId="53" customBuiltin="true"/>
    <cellStyle name="Separador de milhares 26 6 5" xfId="0" builtinId="53" customBuiltin="true"/>
    <cellStyle name="Separador de milhares 26 6 5 2" xfId="0" builtinId="53" customBuiltin="true"/>
    <cellStyle name="Separador de milhares 26 6 5 2 2" xfId="0" builtinId="53" customBuiltin="true"/>
    <cellStyle name="Separador de milhares 26 6 5 2 2 2" xfId="0" builtinId="53" customBuiltin="true"/>
    <cellStyle name="Separador de milhares 26 6 5 2 3" xfId="0" builtinId="53" customBuiltin="true"/>
    <cellStyle name="Separador de milhares 26 6 5 2 4" xfId="0" builtinId="53" customBuiltin="true"/>
    <cellStyle name="Separador de milhares 26 6 5 2 5" xfId="0" builtinId="53" customBuiltin="true"/>
    <cellStyle name="Separador de milhares 26 6 5 3" xfId="0" builtinId="53" customBuiltin="true"/>
    <cellStyle name="Separador de milhares 26 6 5 3 2" xfId="0" builtinId="53" customBuiltin="true"/>
    <cellStyle name="Separador de milhares 26 6 5 4" xfId="0" builtinId="53" customBuiltin="true"/>
    <cellStyle name="Separador de milhares 26 6 5 5" xfId="0" builtinId="53" customBuiltin="true"/>
    <cellStyle name="Separador de milhares 26 6 5 6" xfId="0" builtinId="53" customBuiltin="true"/>
    <cellStyle name="Separador de milhares 26 6 6" xfId="0" builtinId="53" customBuiltin="true"/>
    <cellStyle name="Separador de milhares 26 6 6 2" xfId="0" builtinId="53" customBuiltin="true"/>
    <cellStyle name="Separador de milhares 26 6 6 2 2" xfId="0" builtinId="53" customBuiltin="true"/>
    <cellStyle name="Separador de milhares 26 6 6 3" xfId="0" builtinId="53" customBuiltin="true"/>
    <cellStyle name="Separador de milhares 26 6 6 4" xfId="0" builtinId="53" customBuiltin="true"/>
    <cellStyle name="Separador de milhares 26 6 6 5" xfId="0" builtinId="53" customBuiltin="true"/>
    <cellStyle name="Separador de milhares 26 6 7" xfId="0" builtinId="53" customBuiltin="true"/>
    <cellStyle name="Separador de milhares 26 6 7 2" xfId="0" builtinId="53" customBuiltin="true"/>
    <cellStyle name="Separador de milhares 26 6 8" xfId="0" builtinId="53" customBuiltin="true"/>
    <cellStyle name="Separador de milhares 26 6 9" xfId="0" builtinId="53" customBuiltin="true"/>
    <cellStyle name="Separador de milhares 26 7" xfId="0" builtinId="53" customBuiltin="true"/>
    <cellStyle name="Separador de milhares 26 7 2" xfId="0" builtinId="53" customBuiltin="true"/>
    <cellStyle name="Separador de milhares 26 7 2 2" xfId="0" builtinId="53" customBuiltin="true"/>
    <cellStyle name="Separador de milhares 26 7 2 2 2" xfId="0" builtinId="53" customBuiltin="true"/>
    <cellStyle name="Separador de milhares 26 7 2 2 2 2" xfId="0" builtinId="53" customBuiltin="true"/>
    <cellStyle name="Separador de milhares 26 7 2 2 3" xfId="0" builtinId="53" customBuiltin="true"/>
    <cellStyle name="Separador de milhares 26 7 2 2 4" xfId="0" builtinId="53" customBuiltin="true"/>
    <cellStyle name="Separador de milhares 26 7 2 2 5" xfId="0" builtinId="53" customBuiltin="true"/>
    <cellStyle name="Separador de milhares 26 7 2 3" xfId="0" builtinId="53" customBuiltin="true"/>
    <cellStyle name="Separador de milhares 26 7 2 3 2" xfId="0" builtinId="53" customBuiltin="true"/>
    <cellStyle name="Separador de milhares 26 7 2 4" xfId="0" builtinId="53" customBuiltin="true"/>
    <cellStyle name="Separador de milhares 26 7 2 5" xfId="0" builtinId="53" customBuiltin="true"/>
    <cellStyle name="Separador de milhares 26 7 2 6" xfId="0" builtinId="53" customBuiltin="true"/>
    <cellStyle name="Separador de milhares 26 7 3" xfId="0" builtinId="53" customBuiltin="true"/>
    <cellStyle name="Separador de milhares 26 7 3 2" xfId="0" builtinId="53" customBuiltin="true"/>
    <cellStyle name="Separador de milhares 26 7 3 2 2" xfId="0" builtinId="53" customBuiltin="true"/>
    <cellStyle name="Separador de milhares 26 7 3 3" xfId="0" builtinId="53" customBuiltin="true"/>
    <cellStyle name="Separador de milhares 26 7 3 4" xfId="0" builtinId="53" customBuiltin="true"/>
    <cellStyle name="Separador de milhares 26 7 3 5" xfId="0" builtinId="53" customBuiltin="true"/>
    <cellStyle name="Separador de milhares 26 7 4" xfId="0" builtinId="53" customBuiltin="true"/>
    <cellStyle name="Separador de milhares 26 7 4 2" xfId="0" builtinId="53" customBuiltin="true"/>
    <cellStyle name="Separador de milhares 26 7 5" xfId="0" builtinId="53" customBuiltin="true"/>
    <cellStyle name="Separador de milhares 26 7 6" xfId="0" builtinId="53" customBuiltin="true"/>
    <cellStyle name="Separador de milhares 26 7 7" xfId="0" builtinId="53" customBuiltin="true"/>
    <cellStyle name="Separador de milhares 26 8" xfId="0" builtinId="53" customBuiltin="true"/>
    <cellStyle name="Separador de milhares 26 8 2" xfId="0" builtinId="53" customBuiltin="true"/>
    <cellStyle name="Separador de milhares 26 8 2 2" xfId="0" builtinId="53" customBuiltin="true"/>
    <cellStyle name="Separador de milhares 26 8 2 2 2" xfId="0" builtinId="53" customBuiltin="true"/>
    <cellStyle name="Separador de milhares 26 8 2 2 2 2" xfId="0" builtinId="53" customBuiltin="true"/>
    <cellStyle name="Separador de milhares 26 8 2 2 3" xfId="0" builtinId="53" customBuiltin="true"/>
    <cellStyle name="Separador de milhares 26 8 2 2 4" xfId="0" builtinId="53" customBuiltin="true"/>
    <cellStyle name="Separador de milhares 26 8 2 2 5" xfId="0" builtinId="53" customBuiltin="true"/>
    <cellStyle name="Separador de milhares 26 8 2 3" xfId="0" builtinId="53" customBuiltin="true"/>
    <cellStyle name="Separador de milhares 26 8 2 3 2" xfId="0" builtinId="53" customBuiltin="true"/>
    <cellStyle name="Separador de milhares 26 8 2 4" xfId="0" builtinId="53" customBuiltin="true"/>
    <cellStyle name="Separador de milhares 26 8 2 5" xfId="0" builtinId="53" customBuiltin="true"/>
    <cellStyle name="Separador de milhares 26 8 2 6" xfId="0" builtinId="53" customBuiltin="true"/>
    <cellStyle name="Separador de milhares 26 8 3" xfId="0" builtinId="53" customBuiltin="true"/>
    <cellStyle name="Separador de milhares 26 8 3 2" xfId="0" builtinId="53" customBuiltin="true"/>
    <cellStyle name="Separador de milhares 26 8 3 2 2" xfId="0" builtinId="53" customBuiltin="true"/>
    <cellStyle name="Separador de milhares 26 8 3 3" xfId="0" builtinId="53" customBuiltin="true"/>
    <cellStyle name="Separador de milhares 26 8 3 4" xfId="0" builtinId="53" customBuiltin="true"/>
    <cellStyle name="Separador de milhares 26 8 3 5" xfId="0" builtinId="53" customBuiltin="true"/>
    <cellStyle name="Separador de milhares 26 8 4" xfId="0" builtinId="53" customBuiltin="true"/>
    <cellStyle name="Separador de milhares 26 8 4 2" xfId="0" builtinId="53" customBuiltin="true"/>
    <cellStyle name="Separador de milhares 26 8 5" xfId="0" builtinId="53" customBuiltin="true"/>
    <cellStyle name="Separador de milhares 26 8 6" xfId="0" builtinId="53" customBuiltin="true"/>
    <cellStyle name="Separador de milhares 26 8 7" xfId="0" builtinId="53" customBuiltin="true"/>
    <cellStyle name="Separador de milhares 26 9" xfId="0" builtinId="53" customBuiltin="true"/>
    <cellStyle name="Separador de milhares 26 9 2" xfId="0" builtinId="53" customBuiltin="true"/>
    <cellStyle name="Separador de milhares 26 9 2 2" xfId="0" builtinId="53" customBuiltin="true"/>
    <cellStyle name="Separador de milhares 26 9 2 2 2" xfId="0" builtinId="53" customBuiltin="true"/>
    <cellStyle name="Separador de milhares 26 9 2 3" xfId="0" builtinId="53" customBuiltin="true"/>
    <cellStyle name="Separador de milhares 26 9 2 4" xfId="0" builtinId="53" customBuiltin="true"/>
    <cellStyle name="Separador de milhares 26 9 2 5" xfId="0" builtinId="53" customBuiltin="true"/>
    <cellStyle name="Separador de milhares 26 9 3" xfId="0" builtinId="53" customBuiltin="true"/>
    <cellStyle name="Separador de milhares 26 9 3 2" xfId="0" builtinId="53" customBuiltin="true"/>
    <cellStyle name="Separador de milhares 26 9 4" xfId="0" builtinId="53" customBuiltin="true"/>
    <cellStyle name="Separador de milhares 26 9 5" xfId="0" builtinId="53" customBuiltin="true"/>
    <cellStyle name="Separador de milhares 26 9 6" xfId="0" builtinId="53" customBuiltin="true"/>
    <cellStyle name="Separador de milhares 27" xfId="0" builtinId="53" customBuiltin="true"/>
    <cellStyle name="Separador de milhares 27 10" xfId="0" builtinId="53" customBuiltin="true"/>
    <cellStyle name="Separador de milhares 27 10 2" xfId="0" builtinId="53" customBuiltin="true"/>
    <cellStyle name="Separador de milhares 27 10 2 2" xfId="0" builtinId="53" customBuiltin="true"/>
    <cellStyle name="Separador de milhares 27 10 3" xfId="0" builtinId="53" customBuiltin="true"/>
    <cellStyle name="Separador de milhares 27 10 4" xfId="0" builtinId="53" customBuiltin="true"/>
    <cellStyle name="Separador de milhares 27 10 5" xfId="0" builtinId="53" customBuiltin="true"/>
    <cellStyle name="Separador de milhares 27 11" xfId="0" builtinId="53" customBuiltin="true"/>
    <cellStyle name="Separador de milhares 27 11 2" xfId="0" builtinId="53" customBuiltin="true"/>
    <cellStyle name="Separador de milhares 27 12" xfId="0" builtinId="53" customBuiltin="true"/>
    <cellStyle name="Separador de milhares 27 13" xfId="0" builtinId="53" customBuiltin="true"/>
    <cellStyle name="Separador de milhares 27 14" xfId="0" builtinId="53" customBuiltin="true"/>
    <cellStyle name="Separador de milhares 27 2" xfId="0" builtinId="53" customBuiltin="true"/>
    <cellStyle name="Separador de milhares 27 2 10" xfId="0" builtinId="53" customBuiltin="true"/>
    <cellStyle name="Separador de milhares 27 2 2" xfId="0" builtinId="53" customBuiltin="true"/>
    <cellStyle name="Separador de milhares 27 2 2 2" xfId="0" builtinId="53" customBuiltin="true"/>
    <cellStyle name="Separador de milhares 27 2 2 2 2" xfId="0" builtinId="53" customBuiltin="true"/>
    <cellStyle name="Separador de milhares 27 2 2 2 2 2" xfId="0" builtinId="53" customBuiltin="true"/>
    <cellStyle name="Separador de milhares 27 2 2 2 2 2 2" xfId="0" builtinId="53" customBuiltin="true"/>
    <cellStyle name="Separador de milhares 27 2 2 2 2 3" xfId="0" builtinId="53" customBuiltin="true"/>
    <cellStyle name="Separador de milhares 27 2 2 2 2 4" xfId="0" builtinId="53" customBuiltin="true"/>
    <cellStyle name="Separador de milhares 27 2 2 2 2 5" xfId="0" builtinId="53" customBuiltin="true"/>
    <cellStyle name="Separador de milhares 27 2 2 2 3" xfId="0" builtinId="53" customBuiltin="true"/>
    <cellStyle name="Separador de milhares 27 2 2 2 3 2" xfId="0" builtinId="53" customBuiltin="true"/>
    <cellStyle name="Separador de milhares 27 2 2 2 4" xfId="0" builtinId="53" customBuiltin="true"/>
    <cellStyle name="Separador de milhares 27 2 2 2 5" xfId="0" builtinId="53" customBuiltin="true"/>
    <cellStyle name="Separador de milhares 27 2 2 2 6" xfId="0" builtinId="53" customBuiltin="true"/>
    <cellStyle name="Separador de milhares 27 2 2 3" xfId="0" builtinId="53" customBuiltin="true"/>
    <cellStyle name="Separador de milhares 27 2 2 3 2" xfId="0" builtinId="53" customBuiltin="true"/>
    <cellStyle name="Separador de milhares 27 2 2 3 2 2" xfId="0" builtinId="53" customBuiltin="true"/>
    <cellStyle name="Separador de milhares 27 2 2 3 3" xfId="0" builtinId="53" customBuiltin="true"/>
    <cellStyle name="Separador de milhares 27 2 2 3 4" xfId="0" builtinId="53" customBuiltin="true"/>
    <cellStyle name="Separador de milhares 27 2 2 3 5" xfId="0" builtinId="53" customBuiltin="true"/>
    <cellStyle name="Separador de milhares 27 2 2 4" xfId="0" builtinId="53" customBuiltin="true"/>
    <cellStyle name="Separador de milhares 27 2 2 4 2" xfId="0" builtinId="53" customBuiltin="true"/>
    <cellStyle name="Separador de milhares 27 2 2 5" xfId="0" builtinId="53" customBuiltin="true"/>
    <cellStyle name="Separador de milhares 27 2 2 6" xfId="0" builtinId="53" customBuiltin="true"/>
    <cellStyle name="Separador de milhares 27 2 2 7" xfId="0" builtinId="53" customBuiltin="true"/>
    <cellStyle name="Separador de milhares 27 2 3" xfId="0" builtinId="53" customBuiltin="true"/>
    <cellStyle name="Separador de milhares 27 2 3 2" xfId="0" builtinId="53" customBuiltin="true"/>
    <cellStyle name="Separador de milhares 27 2 3 2 2" xfId="0" builtinId="53" customBuiltin="true"/>
    <cellStyle name="Separador de milhares 27 2 3 2 2 2" xfId="0" builtinId="53" customBuiltin="true"/>
    <cellStyle name="Separador de milhares 27 2 3 2 2 2 2" xfId="0" builtinId="53" customBuiltin="true"/>
    <cellStyle name="Separador de milhares 27 2 3 2 2 3" xfId="0" builtinId="53" customBuiltin="true"/>
    <cellStyle name="Separador de milhares 27 2 3 2 2 4" xfId="0" builtinId="53" customBuiltin="true"/>
    <cellStyle name="Separador de milhares 27 2 3 2 2 5" xfId="0" builtinId="53" customBuiltin="true"/>
    <cellStyle name="Separador de milhares 27 2 3 2 3" xfId="0" builtinId="53" customBuiltin="true"/>
    <cellStyle name="Separador de milhares 27 2 3 2 3 2" xfId="0" builtinId="53" customBuiltin="true"/>
    <cellStyle name="Separador de milhares 27 2 3 2 4" xfId="0" builtinId="53" customBuiltin="true"/>
    <cellStyle name="Separador de milhares 27 2 3 2 5" xfId="0" builtinId="53" customBuiltin="true"/>
    <cellStyle name="Separador de milhares 27 2 3 2 6" xfId="0" builtinId="53" customBuiltin="true"/>
    <cellStyle name="Separador de milhares 27 2 3 3" xfId="0" builtinId="53" customBuiltin="true"/>
    <cellStyle name="Separador de milhares 27 2 3 3 2" xfId="0" builtinId="53" customBuiltin="true"/>
    <cellStyle name="Separador de milhares 27 2 3 3 2 2" xfId="0" builtinId="53" customBuiltin="true"/>
    <cellStyle name="Separador de milhares 27 2 3 3 3" xfId="0" builtinId="53" customBuiltin="true"/>
    <cellStyle name="Separador de milhares 27 2 3 3 4" xfId="0" builtinId="53" customBuiltin="true"/>
    <cellStyle name="Separador de milhares 27 2 3 3 5" xfId="0" builtinId="53" customBuiltin="true"/>
    <cellStyle name="Separador de milhares 27 2 3 4" xfId="0" builtinId="53" customBuiltin="true"/>
    <cellStyle name="Separador de milhares 27 2 3 4 2" xfId="0" builtinId="53" customBuiltin="true"/>
    <cellStyle name="Separador de milhares 27 2 3 5" xfId="0" builtinId="53" customBuiltin="true"/>
    <cellStyle name="Separador de milhares 27 2 3 6" xfId="0" builtinId="53" customBuiltin="true"/>
    <cellStyle name="Separador de milhares 27 2 3 7" xfId="0" builtinId="53" customBuiltin="true"/>
    <cellStyle name="Separador de milhares 27 2 4" xfId="0" builtinId="53" customBuiltin="true"/>
    <cellStyle name="Separador de milhares 27 2 4 2" xfId="0" builtinId="53" customBuiltin="true"/>
    <cellStyle name="Separador de milhares 27 2 4 2 2" xfId="0" builtinId="53" customBuiltin="true"/>
    <cellStyle name="Separador de milhares 27 2 4 2 2 2" xfId="0" builtinId="53" customBuiltin="true"/>
    <cellStyle name="Separador de milhares 27 2 4 2 3" xfId="0" builtinId="53" customBuiltin="true"/>
    <cellStyle name="Separador de milhares 27 2 4 2 4" xfId="0" builtinId="53" customBuiltin="true"/>
    <cellStyle name="Separador de milhares 27 2 4 2 5" xfId="0" builtinId="53" customBuiltin="true"/>
    <cellStyle name="Separador de milhares 27 2 4 3" xfId="0" builtinId="53" customBuiltin="true"/>
    <cellStyle name="Separador de milhares 27 2 4 3 2" xfId="0" builtinId="53" customBuiltin="true"/>
    <cellStyle name="Separador de milhares 27 2 4 4" xfId="0" builtinId="53" customBuiltin="true"/>
    <cellStyle name="Separador de milhares 27 2 4 5" xfId="0" builtinId="53" customBuiltin="true"/>
    <cellStyle name="Separador de milhares 27 2 4 6" xfId="0" builtinId="53" customBuiltin="true"/>
    <cellStyle name="Separador de milhares 27 2 5" xfId="0" builtinId="53" customBuiltin="true"/>
    <cellStyle name="Separador de milhares 27 2 5 2" xfId="0" builtinId="53" customBuiltin="true"/>
    <cellStyle name="Separador de milhares 27 2 5 2 2" xfId="0" builtinId="53" customBuiltin="true"/>
    <cellStyle name="Separador de milhares 27 2 5 2 2 2" xfId="0" builtinId="53" customBuiltin="true"/>
    <cellStyle name="Separador de milhares 27 2 5 2 3" xfId="0" builtinId="53" customBuiltin="true"/>
    <cellStyle name="Separador de milhares 27 2 5 2 4" xfId="0" builtinId="53" customBuiltin="true"/>
    <cellStyle name="Separador de milhares 27 2 5 2 5" xfId="0" builtinId="53" customBuiltin="true"/>
    <cellStyle name="Separador de milhares 27 2 5 3" xfId="0" builtinId="53" customBuiltin="true"/>
    <cellStyle name="Separador de milhares 27 2 5 3 2" xfId="0" builtinId="53" customBuiltin="true"/>
    <cellStyle name="Separador de milhares 27 2 5 4" xfId="0" builtinId="53" customBuiltin="true"/>
    <cellStyle name="Separador de milhares 27 2 5 5" xfId="0" builtinId="53" customBuiltin="true"/>
    <cellStyle name="Separador de milhares 27 2 5 6" xfId="0" builtinId="53" customBuiltin="true"/>
    <cellStyle name="Separador de milhares 27 2 6" xfId="0" builtinId="53" customBuiltin="true"/>
    <cellStyle name="Separador de milhares 27 2 6 2" xfId="0" builtinId="53" customBuiltin="true"/>
    <cellStyle name="Separador de milhares 27 2 6 2 2" xfId="0" builtinId="53" customBuiltin="true"/>
    <cellStyle name="Separador de milhares 27 2 6 3" xfId="0" builtinId="53" customBuiltin="true"/>
    <cellStyle name="Separador de milhares 27 2 6 4" xfId="0" builtinId="53" customBuiltin="true"/>
    <cellStyle name="Separador de milhares 27 2 6 5" xfId="0" builtinId="53" customBuiltin="true"/>
    <cellStyle name="Separador de milhares 27 2 7" xfId="0" builtinId="53" customBuiltin="true"/>
    <cellStyle name="Separador de milhares 27 2 7 2" xfId="0" builtinId="53" customBuiltin="true"/>
    <cellStyle name="Separador de milhares 27 2 8" xfId="0" builtinId="53" customBuiltin="true"/>
    <cellStyle name="Separador de milhares 27 2 9" xfId="0" builtinId="53" customBuiltin="true"/>
    <cellStyle name="Separador de milhares 27 3" xfId="0" builtinId="53" customBuiltin="true"/>
    <cellStyle name="Separador de milhares 27 3 10" xfId="0" builtinId="53" customBuiltin="true"/>
    <cellStyle name="Separador de milhares 27 3 2" xfId="0" builtinId="53" customBuiltin="true"/>
    <cellStyle name="Separador de milhares 27 3 2 2" xfId="0" builtinId="53" customBuiltin="true"/>
    <cellStyle name="Separador de milhares 27 3 2 2 2" xfId="0" builtinId="53" customBuiltin="true"/>
    <cellStyle name="Separador de milhares 27 3 2 2 2 2" xfId="0" builtinId="53" customBuiltin="true"/>
    <cellStyle name="Separador de milhares 27 3 2 2 2 2 2" xfId="0" builtinId="53" customBuiltin="true"/>
    <cellStyle name="Separador de milhares 27 3 2 2 2 3" xfId="0" builtinId="53" customBuiltin="true"/>
    <cellStyle name="Separador de milhares 27 3 2 2 2 4" xfId="0" builtinId="53" customBuiltin="true"/>
    <cellStyle name="Separador de milhares 27 3 2 2 2 5" xfId="0" builtinId="53" customBuiltin="true"/>
    <cellStyle name="Separador de milhares 27 3 2 2 3" xfId="0" builtinId="53" customBuiltin="true"/>
    <cellStyle name="Separador de milhares 27 3 2 2 3 2" xfId="0" builtinId="53" customBuiltin="true"/>
    <cellStyle name="Separador de milhares 27 3 2 2 4" xfId="0" builtinId="53" customBuiltin="true"/>
    <cellStyle name="Separador de milhares 27 3 2 2 5" xfId="0" builtinId="53" customBuiltin="true"/>
    <cellStyle name="Separador de milhares 27 3 2 2 6" xfId="0" builtinId="53" customBuiltin="true"/>
    <cellStyle name="Separador de milhares 27 3 2 3" xfId="0" builtinId="53" customBuiltin="true"/>
    <cellStyle name="Separador de milhares 27 3 2 3 2" xfId="0" builtinId="53" customBuiltin="true"/>
    <cellStyle name="Separador de milhares 27 3 2 3 2 2" xfId="0" builtinId="53" customBuiltin="true"/>
    <cellStyle name="Separador de milhares 27 3 2 3 3" xfId="0" builtinId="53" customBuiltin="true"/>
    <cellStyle name="Separador de milhares 27 3 2 3 4" xfId="0" builtinId="53" customBuiltin="true"/>
    <cellStyle name="Separador de milhares 27 3 2 3 5" xfId="0" builtinId="53" customBuiltin="true"/>
    <cellStyle name="Separador de milhares 27 3 2 4" xfId="0" builtinId="53" customBuiltin="true"/>
    <cellStyle name="Separador de milhares 27 3 2 4 2" xfId="0" builtinId="53" customBuiltin="true"/>
    <cellStyle name="Separador de milhares 27 3 2 5" xfId="0" builtinId="53" customBuiltin="true"/>
    <cellStyle name="Separador de milhares 27 3 2 6" xfId="0" builtinId="53" customBuiltin="true"/>
    <cellStyle name="Separador de milhares 27 3 2 7" xfId="0" builtinId="53" customBuiltin="true"/>
    <cellStyle name="Separador de milhares 27 3 3" xfId="0" builtinId="53" customBuiltin="true"/>
    <cellStyle name="Separador de milhares 27 3 3 2" xfId="0" builtinId="53" customBuiltin="true"/>
    <cellStyle name="Separador de milhares 27 3 3 2 2" xfId="0" builtinId="53" customBuiltin="true"/>
    <cellStyle name="Separador de milhares 27 3 3 2 2 2" xfId="0" builtinId="53" customBuiltin="true"/>
    <cellStyle name="Separador de milhares 27 3 3 2 2 2 2" xfId="0" builtinId="53" customBuiltin="true"/>
    <cellStyle name="Separador de milhares 27 3 3 2 2 3" xfId="0" builtinId="53" customBuiltin="true"/>
    <cellStyle name="Separador de milhares 27 3 3 2 2 4" xfId="0" builtinId="53" customBuiltin="true"/>
    <cellStyle name="Separador de milhares 27 3 3 2 2 5" xfId="0" builtinId="53" customBuiltin="true"/>
    <cellStyle name="Separador de milhares 27 3 3 2 3" xfId="0" builtinId="53" customBuiltin="true"/>
    <cellStyle name="Separador de milhares 27 3 3 2 3 2" xfId="0" builtinId="53" customBuiltin="true"/>
    <cellStyle name="Separador de milhares 27 3 3 2 4" xfId="0" builtinId="53" customBuiltin="true"/>
    <cellStyle name="Separador de milhares 27 3 3 2 5" xfId="0" builtinId="53" customBuiltin="true"/>
    <cellStyle name="Separador de milhares 27 3 3 2 6" xfId="0" builtinId="53" customBuiltin="true"/>
    <cellStyle name="Separador de milhares 27 3 3 3" xfId="0" builtinId="53" customBuiltin="true"/>
    <cellStyle name="Separador de milhares 27 3 3 3 2" xfId="0" builtinId="53" customBuiltin="true"/>
    <cellStyle name="Separador de milhares 27 3 3 3 2 2" xfId="0" builtinId="53" customBuiltin="true"/>
    <cellStyle name="Separador de milhares 27 3 3 3 3" xfId="0" builtinId="53" customBuiltin="true"/>
    <cellStyle name="Separador de milhares 27 3 3 3 4" xfId="0" builtinId="53" customBuiltin="true"/>
    <cellStyle name="Separador de milhares 27 3 3 3 5" xfId="0" builtinId="53" customBuiltin="true"/>
    <cellStyle name="Separador de milhares 27 3 3 4" xfId="0" builtinId="53" customBuiltin="true"/>
    <cellStyle name="Separador de milhares 27 3 3 4 2" xfId="0" builtinId="53" customBuiltin="true"/>
    <cellStyle name="Separador de milhares 27 3 3 5" xfId="0" builtinId="53" customBuiltin="true"/>
    <cellStyle name="Separador de milhares 27 3 3 6" xfId="0" builtinId="53" customBuiltin="true"/>
    <cellStyle name="Separador de milhares 27 3 3 7" xfId="0" builtinId="53" customBuiltin="true"/>
    <cellStyle name="Separador de milhares 27 3 4" xfId="0" builtinId="53" customBuiltin="true"/>
    <cellStyle name="Separador de milhares 27 3 4 2" xfId="0" builtinId="53" customBuiltin="true"/>
    <cellStyle name="Separador de milhares 27 3 4 2 2" xfId="0" builtinId="53" customBuiltin="true"/>
    <cellStyle name="Separador de milhares 27 3 4 2 2 2" xfId="0" builtinId="53" customBuiltin="true"/>
    <cellStyle name="Separador de milhares 27 3 4 2 3" xfId="0" builtinId="53" customBuiltin="true"/>
    <cellStyle name="Separador de milhares 27 3 4 2 4" xfId="0" builtinId="53" customBuiltin="true"/>
    <cellStyle name="Separador de milhares 27 3 4 2 5" xfId="0" builtinId="53" customBuiltin="true"/>
    <cellStyle name="Separador de milhares 27 3 4 3" xfId="0" builtinId="53" customBuiltin="true"/>
    <cellStyle name="Separador de milhares 27 3 4 3 2" xfId="0" builtinId="53" customBuiltin="true"/>
    <cellStyle name="Separador de milhares 27 3 4 4" xfId="0" builtinId="53" customBuiltin="true"/>
    <cellStyle name="Separador de milhares 27 3 4 5" xfId="0" builtinId="53" customBuiltin="true"/>
    <cellStyle name="Separador de milhares 27 3 4 6" xfId="0" builtinId="53" customBuiltin="true"/>
    <cellStyle name="Separador de milhares 27 3 5" xfId="0" builtinId="53" customBuiltin="true"/>
    <cellStyle name="Separador de milhares 27 3 5 2" xfId="0" builtinId="53" customBuiltin="true"/>
    <cellStyle name="Separador de milhares 27 3 5 2 2" xfId="0" builtinId="53" customBuiltin="true"/>
    <cellStyle name="Separador de milhares 27 3 5 2 2 2" xfId="0" builtinId="53" customBuiltin="true"/>
    <cellStyle name="Separador de milhares 27 3 5 2 3" xfId="0" builtinId="53" customBuiltin="true"/>
    <cellStyle name="Separador de milhares 27 3 5 2 4" xfId="0" builtinId="53" customBuiltin="true"/>
    <cellStyle name="Separador de milhares 27 3 5 2 5" xfId="0" builtinId="53" customBuiltin="true"/>
    <cellStyle name="Separador de milhares 27 3 5 3" xfId="0" builtinId="53" customBuiltin="true"/>
    <cellStyle name="Separador de milhares 27 3 5 3 2" xfId="0" builtinId="53" customBuiltin="true"/>
    <cellStyle name="Separador de milhares 27 3 5 4" xfId="0" builtinId="53" customBuiltin="true"/>
    <cellStyle name="Separador de milhares 27 3 5 5" xfId="0" builtinId="53" customBuiltin="true"/>
    <cellStyle name="Separador de milhares 27 3 5 6" xfId="0" builtinId="53" customBuiltin="true"/>
    <cellStyle name="Separador de milhares 27 3 6" xfId="0" builtinId="53" customBuiltin="true"/>
    <cellStyle name="Separador de milhares 27 3 6 2" xfId="0" builtinId="53" customBuiltin="true"/>
    <cellStyle name="Separador de milhares 27 3 6 2 2" xfId="0" builtinId="53" customBuiltin="true"/>
    <cellStyle name="Separador de milhares 27 3 6 3" xfId="0" builtinId="53" customBuiltin="true"/>
    <cellStyle name="Separador de milhares 27 3 6 4" xfId="0" builtinId="53" customBuiltin="true"/>
    <cellStyle name="Separador de milhares 27 3 6 5" xfId="0" builtinId="53" customBuiltin="true"/>
    <cellStyle name="Separador de milhares 27 3 7" xfId="0" builtinId="53" customBuiltin="true"/>
    <cellStyle name="Separador de milhares 27 3 7 2" xfId="0" builtinId="53" customBuiltin="true"/>
    <cellStyle name="Separador de milhares 27 3 8" xfId="0" builtinId="53" customBuiltin="true"/>
    <cellStyle name="Separador de milhares 27 3 9" xfId="0" builtinId="53" customBuiltin="true"/>
    <cellStyle name="Separador de milhares 27 4" xfId="0" builtinId="53" customBuiltin="true"/>
    <cellStyle name="Separador de milhares 27 4 10" xfId="0" builtinId="53" customBuiltin="true"/>
    <cellStyle name="Separador de milhares 27 4 2" xfId="0" builtinId="53" customBuiltin="true"/>
    <cellStyle name="Separador de milhares 27 4 2 2" xfId="0" builtinId="53" customBuiltin="true"/>
    <cellStyle name="Separador de milhares 27 4 2 2 2" xfId="0" builtinId="53" customBuiltin="true"/>
    <cellStyle name="Separador de milhares 27 4 2 2 2 2" xfId="0" builtinId="53" customBuiltin="true"/>
    <cellStyle name="Separador de milhares 27 4 2 2 2 2 2" xfId="0" builtinId="53" customBuiltin="true"/>
    <cellStyle name="Separador de milhares 27 4 2 2 2 3" xfId="0" builtinId="53" customBuiltin="true"/>
    <cellStyle name="Separador de milhares 27 4 2 2 2 4" xfId="0" builtinId="53" customBuiltin="true"/>
    <cellStyle name="Separador de milhares 27 4 2 2 2 5" xfId="0" builtinId="53" customBuiltin="true"/>
    <cellStyle name="Separador de milhares 27 4 2 2 3" xfId="0" builtinId="53" customBuiltin="true"/>
    <cellStyle name="Separador de milhares 27 4 2 2 3 2" xfId="0" builtinId="53" customBuiltin="true"/>
    <cellStyle name="Separador de milhares 27 4 2 2 4" xfId="0" builtinId="53" customBuiltin="true"/>
    <cellStyle name="Separador de milhares 27 4 2 2 5" xfId="0" builtinId="53" customBuiltin="true"/>
    <cellStyle name="Separador de milhares 27 4 2 2 6" xfId="0" builtinId="53" customBuiltin="true"/>
    <cellStyle name="Separador de milhares 27 4 2 3" xfId="0" builtinId="53" customBuiltin="true"/>
    <cellStyle name="Separador de milhares 27 4 2 3 2" xfId="0" builtinId="53" customBuiltin="true"/>
    <cellStyle name="Separador de milhares 27 4 2 3 2 2" xfId="0" builtinId="53" customBuiltin="true"/>
    <cellStyle name="Separador de milhares 27 4 2 3 3" xfId="0" builtinId="53" customBuiltin="true"/>
    <cellStyle name="Separador de milhares 27 4 2 3 4" xfId="0" builtinId="53" customBuiltin="true"/>
    <cellStyle name="Separador de milhares 27 4 2 3 5" xfId="0" builtinId="53" customBuiltin="true"/>
    <cellStyle name="Separador de milhares 27 4 2 4" xfId="0" builtinId="53" customBuiltin="true"/>
    <cellStyle name="Separador de milhares 27 4 2 4 2" xfId="0" builtinId="53" customBuiltin="true"/>
    <cellStyle name="Separador de milhares 27 4 2 5" xfId="0" builtinId="53" customBuiltin="true"/>
    <cellStyle name="Separador de milhares 27 4 2 6" xfId="0" builtinId="53" customBuiltin="true"/>
    <cellStyle name="Separador de milhares 27 4 2 7" xfId="0" builtinId="53" customBuiltin="true"/>
    <cellStyle name="Separador de milhares 27 4 3" xfId="0" builtinId="53" customBuiltin="true"/>
    <cellStyle name="Separador de milhares 27 4 3 2" xfId="0" builtinId="53" customBuiltin="true"/>
    <cellStyle name="Separador de milhares 27 4 3 2 2" xfId="0" builtinId="53" customBuiltin="true"/>
    <cellStyle name="Separador de milhares 27 4 3 2 2 2" xfId="0" builtinId="53" customBuiltin="true"/>
    <cellStyle name="Separador de milhares 27 4 3 2 2 2 2" xfId="0" builtinId="53" customBuiltin="true"/>
    <cellStyle name="Separador de milhares 27 4 3 2 2 3" xfId="0" builtinId="53" customBuiltin="true"/>
    <cellStyle name="Separador de milhares 27 4 3 2 2 4" xfId="0" builtinId="53" customBuiltin="true"/>
    <cellStyle name="Separador de milhares 27 4 3 2 2 5" xfId="0" builtinId="53" customBuiltin="true"/>
    <cellStyle name="Separador de milhares 27 4 3 2 3" xfId="0" builtinId="53" customBuiltin="true"/>
    <cellStyle name="Separador de milhares 27 4 3 2 3 2" xfId="0" builtinId="53" customBuiltin="true"/>
    <cellStyle name="Separador de milhares 27 4 3 2 4" xfId="0" builtinId="53" customBuiltin="true"/>
    <cellStyle name="Separador de milhares 27 4 3 2 5" xfId="0" builtinId="53" customBuiltin="true"/>
    <cellStyle name="Separador de milhares 27 4 3 2 6" xfId="0" builtinId="53" customBuiltin="true"/>
    <cellStyle name="Separador de milhares 27 4 3 3" xfId="0" builtinId="53" customBuiltin="true"/>
    <cellStyle name="Separador de milhares 27 4 3 3 2" xfId="0" builtinId="53" customBuiltin="true"/>
    <cellStyle name="Separador de milhares 27 4 3 3 2 2" xfId="0" builtinId="53" customBuiltin="true"/>
    <cellStyle name="Separador de milhares 27 4 3 3 3" xfId="0" builtinId="53" customBuiltin="true"/>
    <cellStyle name="Separador de milhares 27 4 3 3 4" xfId="0" builtinId="53" customBuiltin="true"/>
    <cellStyle name="Separador de milhares 27 4 3 3 5" xfId="0" builtinId="53" customBuiltin="true"/>
    <cellStyle name="Separador de milhares 27 4 3 4" xfId="0" builtinId="53" customBuiltin="true"/>
    <cellStyle name="Separador de milhares 27 4 3 4 2" xfId="0" builtinId="53" customBuiltin="true"/>
    <cellStyle name="Separador de milhares 27 4 3 5" xfId="0" builtinId="53" customBuiltin="true"/>
    <cellStyle name="Separador de milhares 27 4 3 6" xfId="0" builtinId="53" customBuiltin="true"/>
    <cellStyle name="Separador de milhares 27 4 3 7" xfId="0" builtinId="53" customBuiltin="true"/>
    <cellStyle name="Separador de milhares 27 4 4" xfId="0" builtinId="53" customBuiltin="true"/>
    <cellStyle name="Separador de milhares 27 4 4 2" xfId="0" builtinId="53" customBuiltin="true"/>
    <cellStyle name="Separador de milhares 27 4 4 2 2" xfId="0" builtinId="53" customBuiltin="true"/>
    <cellStyle name="Separador de milhares 27 4 4 2 2 2" xfId="0" builtinId="53" customBuiltin="true"/>
    <cellStyle name="Separador de milhares 27 4 4 2 3" xfId="0" builtinId="53" customBuiltin="true"/>
    <cellStyle name="Separador de milhares 27 4 4 2 4" xfId="0" builtinId="53" customBuiltin="true"/>
    <cellStyle name="Separador de milhares 27 4 4 2 5" xfId="0" builtinId="53" customBuiltin="true"/>
    <cellStyle name="Separador de milhares 27 4 4 3" xfId="0" builtinId="53" customBuiltin="true"/>
    <cellStyle name="Separador de milhares 27 4 4 3 2" xfId="0" builtinId="53" customBuiltin="true"/>
    <cellStyle name="Separador de milhares 27 4 4 4" xfId="0" builtinId="53" customBuiltin="true"/>
    <cellStyle name="Separador de milhares 27 4 4 5" xfId="0" builtinId="53" customBuiltin="true"/>
    <cellStyle name="Separador de milhares 27 4 4 6" xfId="0" builtinId="53" customBuiltin="true"/>
    <cellStyle name="Separador de milhares 27 4 5" xfId="0" builtinId="53" customBuiltin="true"/>
    <cellStyle name="Separador de milhares 27 4 5 2" xfId="0" builtinId="53" customBuiltin="true"/>
    <cellStyle name="Separador de milhares 27 4 5 2 2" xfId="0" builtinId="53" customBuiltin="true"/>
    <cellStyle name="Separador de milhares 27 4 5 2 2 2" xfId="0" builtinId="53" customBuiltin="true"/>
    <cellStyle name="Separador de milhares 27 4 5 2 3" xfId="0" builtinId="53" customBuiltin="true"/>
    <cellStyle name="Separador de milhares 27 4 5 2 4" xfId="0" builtinId="53" customBuiltin="true"/>
    <cellStyle name="Separador de milhares 27 4 5 2 5" xfId="0" builtinId="53" customBuiltin="true"/>
    <cellStyle name="Separador de milhares 27 4 5 3" xfId="0" builtinId="53" customBuiltin="true"/>
    <cellStyle name="Separador de milhares 27 4 5 3 2" xfId="0" builtinId="53" customBuiltin="true"/>
    <cellStyle name="Separador de milhares 27 4 5 4" xfId="0" builtinId="53" customBuiltin="true"/>
    <cellStyle name="Separador de milhares 27 4 5 5" xfId="0" builtinId="53" customBuiltin="true"/>
    <cellStyle name="Separador de milhares 27 4 5 6" xfId="0" builtinId="53" customBuiltin="true"/>
    <cellStyle name="Separador de milhares 27 4 6" xfId="0" builtinId="53" customBuiltin="true"/>
    <cellStyle name="Separador de milhares 27 4 6 2" xfId="0" builtinId="53" customBuiltin="true"/>
    <cellStyle name="Separador de milhares 27 4 6 2 2" xfId="0" builtinId="53" customBuiltin="true"/>
    <cellStyle name="Separador de milhares 27 4 6 3" xfId="0" builtinId="53" customBuiltin="true"/>
    <cellStyle name="Separador de milhares 27 4 6 4" xfId="0" builtinId="53" customBuiltin="true"/>
    <cellStyle name="Separador de milhares 27 4 6 5" xfId="0" builtinId="53" customBuiltin="true"/>
    <cellStyle name="Separador de milhares 27 4 7" xfId="0" builtinId="53" customBuiltin="true"/>
    <cellStyle name="Separador de milhares 27 4 7 2" xfId="0" builtinId="53" customBuiltin="true"/>
    <cellStyle name="Separador de milhares 27 4 8" xfId="0" builtinId="53" customBuiltin="true"/>
    <cellStyle name="Separador de milhares 27 4 9" xfId="0" builtinId="53" customBuiltin="true"/>
    <cellStyle name="Separador de milhares 27 5" xfId="0" builtinId="53" customBuiltin="true"/>
    <cellStyle name="Separador de milhares 27 5 10" xfId="0" builtinId="53" customBuiltin="true"/>
    <cellStyle name="Separador de milhares 27 5 2" xfId="0" builtinId="53" customBuiltin="true"/>
    <cellStyle name="Separador de milhares 27 5 2 2" xfId="0" builtinId="53" customBuiltin="true"/>
    <cellStyle name="Separador de milhares 27 5 2 2 2" xfId="0" builtinId="53" customBuiltin="true"/>
    <cellStyle name="Separador de milhares 27 5 2 2 2 2" xfId="0" builtinId="53" customBuiltin="true"/>
    <cellStyle name="Separador de milhares 27 5 2 2 2 2 2" xfId="0" builtinId="53" customBuiltin="true"/>
    <cellStyle name="Separador de milhares 27 5 2 2 2 3" xfId="0" builtinId="53" customBuiltin="true"/>
    <cellStyle name="Separador de milhares 27 5 2 2 2 4" xfId="0" builtinId="53" customBuiltin="true"/>
    <cellStyle name="Separador de milhares 27 5 2 2 2 5" xfId="0" builtinId="53" customBuiltin="true"/>
    <cellStyle name="Separador de milhares 27 5 2 2 3" xfId="0" builtinId="53" customBuiltin="true"/>
    <cellStyle name="Separador de milhares 27 5 2 2 3 2" xfId="0" builtinId="53" customBuiltin="true"/>
    <cellStyle name="Separador de milhares 27 5 2 2 4" xfId="0" builtinId="53" customBuiltin="true"/>
    <cellStyle name="Separador de milhares 27 5 2 2 5" xfId="0" builtinId="53" customBuiltin="true"/>
    <cellStyle name="Separador de milhares 27 5 2 2 6" xfId="0" builtinId="53" customBuiltin="true"/>
    <cellStyle name="Separador de milhares 27 5 2 3" xfId="0" builtinId="53" customBuiltin="true"/>
    <cellStyle name="Separador de milhares 27 5 2 3 2" xfId="0" builtinId="53" customBuiltin="true"/>
    <cellStyle name="Separador de milhares 27 5 2 3 2 2" xfId="0" builtinId="53" customBuiltin="true"/>
    <cellStyle name="Separador de milhares 27 5 2 3 3" xfId="0" builtinId="53" customBuiltin="true"/>
    <cellStyle name="Separador de milhares 27 5 2 3 4" xfId="0" builtinId="53" customBuiltin="true"/>
    <cellStyle name="Separador de milhares 27 5 2 3 5" xfId="0" builtinId="53" customBuiltin="true"/>
    <cellStyle name="Separador de milhares 27 5 2 4" xfId="0" builtinId="53" customBuiltin="true"/>
    <cellStyle name="Separador de milhares 27 5 2 4 2" xfId="0" builtinId="53" customBuiltin="true"/>
    <cellStyle name="Separador de milhares 27 5 2 5" xfId="0" builtinId="53" customBuiltin="true"/>
    <cellStyle name="Separador de milhares 27 5 2 6" xfId="0" builtinId="53" customBuiltin="true"/>
    <cellStyle name="Separador de milhares 27 5 2 7" xfId="0" builtinId="53" customBuiltin="true"/>
    <cellStyle name="Separador de milhares 27 5 3" xfId="0" builtinId="53" customBuiltin="true"/>
    <cellStyle name="Separador de milhares 27 5 3 2" xfId="0" builtinId="53" customBuiltin="true"/>
    <cellStyle name="Separador de milhares 27 5 3 2 2" xfId="0" builtinId="53" customBuiltin="true"/>
    <cellStyle name="Separador de milhares 27 5 3 2 2 2" xfId="0" builtinId="53" customBuiltin="true"/>
    <cellStyle name="Separador de milhares 27 5 3 2 2 2 2" xfId="0" builtinId="53" customBuiltin="true"/>
    <cellStyle name="Separador de milhares 27 5 3 2 2 3" xfId="0" builtinId="53" customBuiltin="true"/>
    <cellStyle name="Separador de milhares 27 5 3 2 2 4" xfId="0" builtinId="53" customBuiltin="true"/>
    <cellStyle name="Separador de milhares 27 5 3 2 2 5" xfId="0" builtinId="53" customBuiltin="true"/>
    <cellStyle name="Separador de milhares 27 5 3 2 3" xfId="0" builtinId="53" customBuiltin="true"/>
    <cellStyle name="Separador de milhares 27 5 3 2 3 2" xfId="0" builtinId="53" customBuiltin="true"/>
    <cellStyle name="Separador de milhares 27 5 3 2 4" xfId="0" builtinId="53" customBuiltin="true"/>
    <cellStyle name="Separador de milhares 27 5 3 2 5" xfId="0" builtinId="53" customBuiltin="true"/>
    <cellStyle name="Separador de milhares 27 5 3 2 6" xfId="0" builtinId="53" customBuiltin="true"/>
    <cellStyle name="Separador de milhares 27 5 3 3" xfId="0" builtinId="53" customBuiltin="true"/>
    <cellStyle name="Separador de milhares 27 5 3 3 2" xfId="0" builtinId="53" customBuiltin="true"/>
    <cellStyle name="Separador de milhares 27 5 3 3 2 2" xfId="0" builtinId="53" customBuiltin="true"/>
    <cellStyle name="Separador de milhares 27 5 3 3 3" xfId="0" builtinId="53" customBuiltin="true"/>
    <cellStyle name="Separador de milhares 27 5 3 3 4" xfId="0" builtinId="53" customBuiltin="true"/>
    <cellStyle name="Separador de milhares 27 5 3 3 5" xfId="0" builtinId="53" customBuiltin="true"/>
    <cellStyle name="Separador de milhares 27 5 3 4" xfId="0" builtinId="53" customBuiltin="true"/>
    <cellStyle name="Separador de milhares 27 5 3 4 2" xfId="0" builtinId="53" customBuiltin="true"/>
    <cellStyle name="Separador de milhares 27 5 3 5" xfId="0" builtinId="53" customBuiltin="true"/>
    <cellStyle name="Separador de milhares 27 5 3 6" xfId="0" builtinId="53" customBuiltin="true"/>
    <cellStyle name="Separador de milhares 27 5 3 7" xfId="0" builtinId="53" customBuiltin="true"/>
    <cellStyle name="Separador de milhares 27 5 4" xfId="0" builtinId="53" customBuiltin="true"/>
    <cellStyle name="Separador de milhares 27 5 4 2" xfId="0" builtinId="53" customBuiltin="true"/>
    <cellStyle name="Separador de milhares 27 5 4 2 2" xfId="0" builtinId="53" customBuiltin="true"/>
    <cellStyle name="Separador de milhares 27 5 4 2 2 2" xfId="0" builtinId="53" customBuiltin="true"/>
    <cellStyle name="Separador de milhares 27 5 4 2 3" xfId="0" builtinId="53" customBuiltin="true"/>
    <cellStyle name="Separador de milhares 27 5 4 2 4" xfId="0" builtinId="53" customBuiltin="true"/>
    <cellStyle name="Separador de milhares 27 5 4 2 5" xfId="0" builtinId="53" customBuiltin="true"/>
    <cellStyle name="Separador de milhares 27 5 4 3" xfId="0" builtinId="53" customBuiltin="true"/>
    <cellStyle name="Separador de milhares 27 5 4 3 2" xfId="0" builtinId="53" customBuiltin="true"/>
    <cellStyle name="Separador de milhares 27 5 4 4" xfId="0" builtinId="53" customBuiltin="true"/>
    <cellStyle name="Separador de milhares 27 5 4 5" xfId="0" builtinId="53" customBuiltin="true"/>
    <cellStyle name="Separador de milhares 27 5 4 6" xfId="0" builtinId="53" customBuiltin="true"/>
    <cellStyle name="Separador de milhares 27 5 5" xfId="0" builtinId="53" customBuiltin="true"/>
    <cellStyle name="Separador de milhares 27 5 5 2" xfId="0" builtinId="53" customBuiltin="true"/>
    <cellStyle name="Separador de milhares 27 5 5 2 2" xfId="0" builtinId="53" customBuiltin="true"/>
    <cellStyle name="Separador de milhares 27 5 5 2 2 2" xfId="0" builtinId="53" customBuiltin="true"/>
    <cellStyle name="Separador de milhares 27 5 5 2 3" xfId="0" builtinId="53" customBuiltin="true"/>
    <cellStyle name="Separador de milhares 27 5 5 2 4" xfId="0" builtinId="53" customBuiltin="true"/>
    <cellStyle name="Separador de milhares 27 5 5 2 5" xfId="0" builtinId="53" customBuiltin="true"/>
    <cellStyle name="Separador de milhares 27 5 5 3" xfId="0" builtinId="53" customBuiltin="true"/>
    <cellStyle name="Separador de milhares 27 5 5 3 2" xfId="0" builtinId="53" customBuiltin="true"/>
    <cellStyle name="Separador de milhares 27 5 5 4" xfId="0" builtinId="53" customBuiltin="true"/>
    <cellStyle name="Separador de milhares 27 5 5 5" xfId="0" builtinId="53" customBuiltin="true"/>
    <cellStyle name="Separador de milhares 27 5 5 6" xfId="0" builtinId="53" customBuiltin="true"/>
    <cellStyle name="Separador de milhares 27 5 6" xfId="0" builtinId="53" customBuiltin="true"/>
    <cellStyle name="Separador de milhares 27 5 6 2" xfId="0" builtinId="53" customBuiltin="true"/>
    <cellStyle name="Separador de milhares 27 5 6 2 2" xfId="0" builtinId="53" customBuiltin="true"/>
    <cellStyle name="Separador de milhares 27 5 6 3" xfId="0" builtinId="53" customBuiltin="true"/>
    <cellStyle name="Separador de milhares 27 5 6 4" xfId="0" builtinId="53" customBuiltin="true"/>
    <cellStyle name="Separador de milhares 27 5 6 5" xfId="0" builtinId="53" customBuiltin="true"/>
    <cellStyle name="Separador de milhares 27 5 7" xfId="0" builtinId="53" customBuiltin="true"/>
    <cellStyle name="Separador de milhares 27 5 7 2" xfId="0" builtinId="53" customBuiltin="true"/>
    <cellStyle name="Separador de milhares 27 5 8" xfId="0" builtinId="53" customBuiltin="true"/>
    <cellStyle name="Separador de milhares 27 5 9" xfId="0" builtinId="53" customBuiltin="true"/>
    <cellStyle name="Separador de milhares 27 6" xfId="0" builtinId="53" customBuiltin="true"/>
    <cellStyle name="Separador de milhares 27 6 2" xfId="0" builtinId="53" customBuiltin="true"/>
    <cellStyle name="Separador de milhares 27 6 2 2" xfId="0" builtinId="53" customBuiltin="true"/>
    <cellStyle name="Separador de milhares 27 6 2 2 2" xfId="0" builtinId="53" customBuiltin="true"/>
    <cellStyle name="Separador de milhares 27 6 2 2 2 2" xfId="0" builtinId="53" customBuiltin="true"/>
    <cellStyle name="Separador de milhares 27 6 2 2 3" xfId="0" builtinId="53" customBuiltin="true"/>
    <cellStyle name="Separador de milhares 27 6 2 2 4" xfId="0" builtinId="53" customBuiltin="true"/>
    <cellStyle name="Separador de milhares 27 6 2 2 5" xfId="0" builtinId="53" customBuiltin="true"/>
    <cellStyle name="Separador de milhares 27 6 2 3" xfId="0" builtinId="53" customBuiltin="true"/>
    <cellStyle name="Separador de milhares 27 6 2 3 2" xfId="0" builtinId="53" customBuiltin="true"/>
    <cellStyle name="Separador de milhares 27 6 2 4" xfId="0" builtinId="53" customBuiltin="true"/>
    <cellStyle name="Separador de milhares 27 6 2 5" xfId="0" builtinId="53" customBuiltin="true"/>
    <cellStyle name="Separador de milhares 27 6 2 6" xfId="0" builtinId="53" customBuiltin="true"/>
    <cellStyle name="Separador de milhares 27 6 3" xfId="0" builtinId="53" customBuiltin="true"/>
    <cellStyle name="Separador de milhares 27 6 3 2" xfId="0" builtinId="53" customBuiltin="true"/>
    <cellStyle name="Separador de milhares 27 6 3 2 2" xfId="0" builtinId="53" customBuiltin="true"/>
    <cellStyle name="Separador de milhares 27 6 3 3" xfId="0" builtinId="53" customBuiltin="true"/>
    <cellStyle name="Separador de milhares 27 6 3 4" xfId="0" builtinId="53" customBuiltin="true"/>
    <cellStyle name="Separador de milhares 27 6 3 5" xfId="0" builtinId="53" customBuiltin="true"/>
    <cellStyle name="Separador de milhares 27 6 4" xfId="0" builtinId="53" customBuiltin="true"/>
    <cellStyle name="Separador de milhares 27 6 4 2" xfId="0" builtinId="53" customBuiltin="true"/>
    <cellStyle name="Separador de milhares 27 6 5" xfId="0" builtinId="53" customBuiltin="true"/>
    <cellStyle name="Separador de milhares 27 6 6" xfId="0" builtinId="53" customBuiltin="true"/>
    <cellStyle name="Separador de milhares 27 6 7" xfId="0" builtinId="53" customBuiltin="true"/>
    <cellStyle name="Separador de milhares 27 7" xfId="0" builtinId="53" customBuiltin="true"/>
    <cellStyle name="Separador de milhares 27 7 2" xfId="0" builtinId="53" customBuiltin="true"/>
    <cellStyle name="Separador de milhares 27 7 2 2" xfId="0" builtinId="53" customBuiltin="true"/>
    <cellStyle name="Separador de milhares 27 7 2 2 2" xfId="0" builtinId="53" customBuiltin="true"/>
    <cellStyle name="Separador de milhares 27 7 2 2 2 2" xfId="0" builtinId="53" customBuiltin="true"/>
    <cellStyle name="Separador de milhares 27 7 2 2 3" xfId="0" builtinId="53" customBuiltin="true"/>
    <cellStyle name="Separador de milhares 27 7 2 2 4" xfId="0" builtinId="53" customBuiltin="true"/>
    <cellStyle name="Separador de milhares 27 7 2 2 5" xfId="0" builtinId="53" customBuiltin="true"/>
    <cellStyle name="Separador de milhares 27 7 2 3" xfId="0" builtinId="53" customBuiltin="true"/>
    <cellStyle name="Separador de milhares 27 7 2 3 2" xfId="0" builtinId="53" customBuiltin="true"/>
    <cellStyle name="Separador de milhares 27 7 2 4" xfId="0" builtinId="53" customBuiltin="true"/>
    <cellStyle name="Separador de milhares 27 7 2 5" xfId="0" builtinId="53" customBuiltin="true"/>
    <cellStyle name="Separador de milhares 27 7 2 6" xfId="0" builtinId="53" customBuiltin="true"/>
    <cellStyle name="Separador de milhares 27 7 3" xfId="0" builtinId="53" customBuiltin="true"/>
    <cellStyle name="Separador de milhares 27 7 3 2" xfId="0" builtinId="53" customBuiltin="true"/>
    <cellStyle name="Separador de milhares 27 7 3 2 2" xfId="0" builtinId="53" customBuiltin="true"/>
    <cellStyle name="Separador de milhares 27 7 3 3" xfId="0" builtinId="53" customBuiltin="true"/>
    <cellStyle name="Separador de milhares 27 7 3 4" xfId="0" builtinId="53" customBuiltin="true"/>
    <cellStyle name="Separador de milhares 27 7 3 5" xfId="0" builtinId="53" customBuiltin="true"/>
    <cellStyle name="Separador de milhares 27 7 4" xfId="0" builtinId="53" customBuiltin="true"/>
    <cellStyle name="Separador de milhares 27 7 4 2" xfId="0" builtinId="53" customBuiltin="true"/>
    <cellStyle name="Separador de milhares 27 7 5" xfId="0" builtinId="53" customBuiltin="true"/>
    <cellStyle name="Separador de milhares 27 7 6" xfId="0" builtinId="53" customBuiltin="true"/>
    <cellStyle name="Separador de milhares 27 7 7" xfId="0" builtinId="53" customBuiltin="true"/>
    <cellStyle name="Separador de milhares 27 8" xfId="0" builtinId="53" customBuiltin="true"/>
    <cellStyle name="Separador de milhares 27 8 2" xfId="0" builtinId="53" customBuiltin="true"/>
    <cellStyle name="Separador de milhares 27 8 2 2" xfId="0" builtinId="53" customBuiltin="true"/>
    <cellStyle name="Separador de milhares 27 8 2 2 2" xfId="0" builtinId="53" customBuiltin="true"/>
    <cellStyle name="Separador de milhares 27 8 2 3" xfId="0" builtinId="53" customBuiltin="true"/>
    <cellStyle name="Separador de milhares 27 8 2 4" xfId="0" builtinId="53" customBuiltin="true"/>
    <cellStyle name="Separador de milhares 27 8 2 5" xfId="0" builtinId="53" customBuiltin="true"/>
    <cellStyle name="Separador de milhares 27 8 3" xfId="0" builtinId="53" customBuiltin="true"/>
    <cellStyle name="Separador de milhares 27 8 3 2" xfId="0" builtinId="53" customBuiltin="true"/>
    <cellStyle name="Separador de milhares 27 8 4" xfId="0" builtinId="53" customBuiltin="true"/>
    <cellStyle name="Separador de milhares 27 8 5" xfId="0" builtinId="53" customBuiltin="true"/>
    <cellStyle name="Separador de milhares 27 8 6" xfId="0" builtinId="53" customBuiltin="true"/>
    <cellStyle name="Separador de milhares 27 9" xfId="0" builtinId="53" customBuiltin="true"/>
    <cellStyle name="Separador de milhares 27 9 2" xfId="0" builtinId="53" customBuiltin="true"/>
    <cellStyle name="Separador de milhares 27 9 2 2" xfId="0" builtinId="53" customBuiltin="true"/>
    <cellStyle name="Separador de milhares 27 9 2 2 2" xfId="0" builtinId="53" customBuiltin="true"/>
    <cellStyle name="Separador de milhares 27 9 2 3" xfId="0" builtinId="53" customBuiltin="true"/>
    <cellStyle name="Separador de milhares 27 9 2 4" xfId="0" builtinId="53" customBuiltin="true"/>
    <cellStyle name="Separador de milhares 27 9 2 5" xfId="0" builtinId="53" customBuiltin="true"/>
    <cellStyle name="Separador de milhares 27 9 3" xfId="0" builtinId="53" customBuiltin="true"/>
    <cellStyle name="Separador de milhares 27 9 3 2" xfId="0" builtinId="53" customBuiltin="true"/>
    <cellStyle name="Separador de milhares 27 9 4" xfId="0" builtinId="53" customBuiltin="true"/>
    <cellStyle name="Separador de milhares 27 9 5" xfId="0" builtinId="53" customBuiltin="true"/>
    <cellStyle name="Separador de milhares 27 9 6" xfId="0" builtinId="53" customBuiltin="true"/>
    <cellStyle name="Separador de milhares 28" xfId="0" builtinId="53" customBuiltin="true"/>
    <cellStyle name="Separador de milhares 28 10" xfId="0" builtinId="53" customBuiltin="true"/>
    <cellStyle name="Separador de milhares 28 10 2" xfId="0" builtinId="53" customBuiltin="true"/>
    <cellStyle name="Separador de milhares 28 11" xfId="0" builtinId="53" customBuiltin="true"/>
    <cellStyle name="Separador de milhares 28 12" xfId="0" builtinId="53" customBuiltin="true"/>
    <cellStyle name="Separador de milhares 28 13" xfId="0" builtinId="53" customBuiltin="true"/>
    <cellStyle name="Separador de milhares 28 2" xfId="0" builtinId="53" customBuiltin="true"/>
    <cellStyle name="Separador de milhares 28 2 10" xfId="0" builtinId="53" customBuiltin="true"/>
    <cellStyle name="Separador de milhares 28 2 2" xfId="0" builtinId="53" customBuiltin="true"/>
    <cellStyle name="Separador de milhares 28 2 2 2" xfId="0" builtinId="53" customBuiltin="true"/>
    <cellStyle name="Separador de milhares 28 2 2 2 2" xfId="0" builtinId="53" customBuiltin="true"/>
    <cellStyle name="Separador de milhares 28 2 2 2 2 2" xfId="0" builtinId="53" customBuiltin="true"/>
    <cellStyle name="Separador de milhares 28 2 2 2 2 2 2" xfId="0" builtinId="53" customBuiltin="true"/>
    <cellStyle name="Separador de milhares 28 2 2 2 2 3" xfId="0" builtinId="53" customBuiltin="true"/>
    <cellStyle name="Separador de milhares 28 2 2 2 2 4" xfId="0" builtinId="53" customBuiltin="true"/>
    <cellStyle name="Separador de milhares 28 2 2 2 2 5" xfId="0" builtinId="53" customBuiltin="true"/>
    <cellStyle name="Separador de milhares 28 2 2 2 3" xfId="0" builtinId="53" customBuiltin="true"/>
    <cellStyle name="Separador de milhares 28 2 2 2 3 2" xfId="0" builtinId="53" customBuiltin="true"/>
    <cellStyle name="Separador de milhares 28 2 2 2 4" xfId="0" builtinId="53" customBuiltin="true"/>
    <cellStyle name="Separador de milhares 28 2 2 2 5" xfId="0" builtinId="53" customBuiltin="true"/>
    <cellStyle name="Separador de milhares 28 2 2 2 6" xfId="0" builtinId="53" customBuiltin="true"/>
    <cellStyle name="Separador de milhares 28 2 2 3" xfId="0" builtinId="53" customBuiltin="true"/>
    <cellStyle name="Separador de milhares 28 2 2 3 2" xfId="0" builtinId="53" customBuiltin="true"/>
    <cellStyle name="Separador de milhares 28 2 2 3 2 2" xfId="0" builtinId="53" customBuiltin="true"/>
    <cellStyle name="Separador de milhares 28 2 2 3 3" xfId="0" builtinId="53" customBuiltin="true"/>
    <cellStyle name="Separador de milhares 28 2 2 3 4" xfId="0" builtinId="53" customBuiltin="true"/>
    <cellStyle name="Separador de milhares 28 2 2 3 5" xfId="0" builtinId="53" customBuiltin="true"/>
    <cellStyle name="Separador de milhares 28 2 2 4" xfId="0" builtinId="53" customBuiltin="true"/>
    <cellStyle name="Separador de milhares 28 2 2 4 2" xfId="0" builtinId="53" customBuiltin="true"/>
    <cellStyle name="Separador de milhares 28 2 2 5" xfId="0" builtinId="53" customBuiltin="true"/>
    <cellStyle name="Separador de milhares 28 2 2 6" xfId="0" builtinId="53" customBuiltin="true"/>
    <cellStyle name="Separador de milhares 28 2 2 7" xfId="0" builtinId="53" customBuiltin="true"/>
    <cellStyle name="Separador de milhares 28 2 3" xfId="0" builtinId="53" customBuiltin="true"/>
    <cellStyle name="Separador de milhares 28 2 3 2" xfId="0" builtinId="53" customBuiltin="true"/>
    <cellStyle name="Separador de milhares 28 2 3 2 2" xfId="0" builtinId="53" customBuiltin="true"/>
    <cellStyle name="Separador de milhares 28 2 3 2 2 2" xfId="0" builtinId="53" customBuiltin="true"/>
    <cellStyle name="Separador de milhares 28 2 3 2 2 2 2" xfId="0" builtinId="53" customBuiltin="true"/>
    <cellStyle name="Separador de milhares 28 2 3 2 2 3" xfId="0" builtinId="53" customBuiltin="true"/>
    <cellStyle name="Separador de milhares 28 2 3 2 2 4" xfId="0" builtinId="53" customBuiltin="true"/>
    <cellStyle name="Separador de milhares 28 2 3 2 2 5" xfId="0" builtinId="53" customBuiltin="true"/>
    <cellStyle name="Separador de milhares 28 2 3 2 3" xfId="0" builtinId="53" customBuiltin="true"/>
    <cellStyle name="Separador de milhares 28 2 3 2 3 2" xfId="0" builtinId="53" customBuiltin="true"/>
    <cellStyle name="Separador de milhares 28 2 3 2 4" xfId="0" builtinId="53" customBuiltin="true"/>
    <cellStyle name="Separador de milhares 28 2 3 2 5" xfId="0" builtinId="53" customBuiltin="true"/>
    <cellStyle name="Separador de milhares 28 2 3 2 6" xfId="0" builtinId="53" customBuiltin="true"/>
    <cellStyle name="Separador de milhares 28 2 3 3" xfId="0" builtinId="53" customBuiltin="true"/>
    <cellStyle name="Separador de milhares 28 2 3 3 2" xfId="0" builtinId="53" customBuiltin="true"/>
    <cellStyle name="Separador de milhares 28 2 3 3 2 2" xfId="0" builtinId="53" customBuiltin="true"/>
    <cellStyle name="Separador de milhares 28 2 3 3 3" xfId="0" builtinId="53" customBuiltin="true"/>
    <cellStyle name="Separador de milhares 28 2 3 3 4" xfId="0" builtinId="53" customBuiltin="true"/>
    <cellStyle name="Separador de milhares 28 2 3 3 5" xfId="0" builtinId="53" customBuiltin="true"/>
    <cellStyle name="Separador de milhares 28 2 3 4" xfId="0" builtinId="53" customBuiltin="true"/>
    <cellStyle name="Separador de milhares 28 2 3 4 2" xfId="0" builtinId="53" customBuiltin="true"/>
    <cellStyle name="Separador de milhares 28 2 3 5" xfId="0" builtinId="53" customBuiltin="true"/>
    <cellStyle name="Separador de milhares 28 2 3 6" xfId="0" builtinId="53" customBuiltin="true"/>
    <cellStyle name="Separador de milhares 28 2 3 7" xfId="0" builtinId="53" customBuiltin="true"/>
    <cellStyle name="Separador de milhares 28 2 4" xfId="0" builtinId="53" customBuiltin="true"/>
    <cellStyle name="Separador de milhares 28 2 4 2" xfId="0" builtinId="53" customBuiltin="true"/>
    <cellStyle name="Separador de milhares 28 2 4 2 2" xfId="0" builtinId="53" customBuiltin="true"/>
    <cellStyle name="Separador de milhares 28 2 4 2 2 2" xfId="0" builtinId="53" customBuiltin="true"/>
    <cellStyle name="Separador de milhares 28 2 4 2 3" xfId="0" builtinId="53" customBuiltin="true"/>
    <cellStyle name="Separador de milhares 28 2 4 2 4" xfId="0" builtinId="53" customBuiltin="true"/>
    <cellStyle name="Separador de milhares 28 2 4 2 5" xfId="0" builtinId="53" customBuiltin="true"/>
    <cellStyle name="Separador de milhares 28 2 4 3" xfId="0" builtinId="53" customBuiltin="true"/>
    <cellStyle name="Separador de milhares 28 2 4 3 2" xfId="0" builtinId="53" customBuiltin="true"/>
    <cellStyle name="Separador de milhares 28 2 4 4" xfId="0" builtinId="53" customBuiltin="true"/>
    <cellStyle name="Separador de milhares 28 2 4 5" xfId="0" builtinId="53" customBuiltin="true"/>
    <cellStyle name="Separador de milhares 28 2 4 6" xfId="0" builtinId="53" customBuiltin="true"/>
    <cellStyle name="Separador de milhares 28 2 5" xfId="0" builtinId="53" customBuiltin="true"/>
    <cellStyle name="Separador de milhares 28 2 5 2" xfId="0" builtinId="53" customBuiltin="true"/>
    <cellStyle name="Separador de milhares 28 2 5 2 2" xfId="0" builtinId="53" customBuiltin="true"/>
    <cellStyle name="Separador de milhares 28 2 5 2 2 2" xfId="0" builtinId="53" customBuiltin="true"/>
    <cellStyle name="Separador de milhares 28 2 5 2 3" xfId="0" builtinId="53" customBuiltin="true"/>
    <cellStyle name="Separador de milhares 28 2 5 2 4" xfId="0" builtinId="53" customBuiltin="true"/>
    <cellStyle name="Separador de milhares 28 2 5 2 5" xfId="0" builtinId="53" customBuiltin="true"/>
    <cellStyle name="Separador de milhares 28 2 5 3" xfId="0" builtinId="53" customBuiltin="true"/>
    <cellStyle name="Separador de milhares 28 2 5 3 2" xfId="0" builtinId="53" customBuiltin="true"/>
    <cellStyle name="Separador de milhares 28 2 5 4" xfId="0" builtinId="53" customBuiltin="true"/>
    <cellStyle name="Separador de milhares 28 2 5 5" xfId="0" builtinId="53" customBuiltin="true"/>
    <cellStyle name="Separador de milhares 28 2 5 6" xfId="0" builtinId="53" customBuiltin="true"/>
    <cellStyle name="Separador de milhares 28 2 6" xfId="0" builtinId="53" customBuiltin="true"/>
    <cellStyle name="Separador de milhares 28 2 6 2" xfId="0" builtinId="53" customBuiltin="true"/>
    <cellStyle name="Separador de milhares 28 2 6 2 2" xfId="0" builtinId="53" customBuiltin="true"/>
    <cellStyle name="Separador de milhares 28 2 6 3" xfId="0" builtinId="53" customBuiltin="true"/>
    <cellStyle name="Separador de milhares 28 2 6 4" xfId="0" builtinId="53" customBuiltin="true"/>
    <cellStyle name="Separador de milhares 28 2 6 5" xfId="0" builtinId="53" customBuiltin="true"/>
    <cellStyle name="Separador de milhares 28 2 7" xfId="0" builtinId="53" customBuiltin="true"/>
    <cellStyle name="Separador de milhares 28 2 7 2" xfId="0" builtinId="53" customBuiltin="true"/>
    <cellStyle name="Separador de milhares 28 2 8" xfId="0" builtinId="53" customBuiltin="true"/>
    <cellStyle name="Separador de milhares 28 2 9" xfId="0" builtinId="53" customBuiltin="true"/>
    <cellStyle name="Separador de milhares 28 3" xfId="0" builtinId="53" customBuiltin="true"/>
    <cellStyle name="Separador de milhares 28 3 10" xfId="0" builtinId="53" customBuiltin="true"/>
    <cellStyle name="Separador de milhares 28 3 2" xfId="0" builtinId="53" customBuiltin="true"/>
    <cellStyle name="Separador de milhares 28 3 2 2" xfId="0" builtinId="53" customBuiltin="true"/>
    <cellStyle name="Separador de milhares 28 3 2 2 2" xfId="0" builtinId="53" customBuiltin="true"/>
    <cellStyle name="Separador de milhares 28 3 2 2 2 2" xfId="0" builtinId="53" customBuiltin="true"/>
    <cellStyle name="Separador de milhares 28 3 2 2 2 2 2" xfId="0" builtinId="53" customBuiltin="true"/>
    <cellStyle name="Separador de milhares 28 3 2 2 2 3" xfId="0" builtinId="53" customBuiltin="true"/>
    <cellStyle name="Separador de milhares 28 3 2 2 2 4" xfId="0" builtinId="53" customBuiltin="true"/>
    <cellStyle name="Separador de milhares 28 3 2 2 2 5" xfId="0" builtinId="53" customBuiltin="true"/>
    <cellStyle name="Separador de milhares 28 3 2 2 3" xfId="0" builtinId="53" customBuiltin="true"/>
    <cellStyle name="Separador de milhares 28 3 2 2 3 2" xfId="0" builtinId="53" customBuiltin="true"/>
    <cellStyle name="Separador de milhares 28 3 2 2 4" xfId="0" builtinId="53" customBuiltin="true"/>
    <cellStyle name="Separador de milhares 28 3 2 2 5" xfId="0" builtinId="53" customBuiltin="true"/>
    <cellStyle name="Separador de milhares 28 3 2 2 6" xfId="0" builtinId="53" customBuiltin="true"/>
    <cellStyle name="Separador de milhares 28 3 2 3" xfId="0" builtinId="53" customBuiltin="true"/>
    <cellStyle name="Separador de milhares 28 3 2 3 2" xfId="0" builtinId="53" customBuiltin="true"/>
    <cellStyle name="Separador de milhares 28 3 2 3 2 2" xfId="0" builtinId="53" customBuiltin="true"/>
    <cellStyle name="Separador de milhares 28 3 2 3 3" xfId="0" builtinId="53" customBuiltin="true"/>
    <cellStyle name="Separador de milhares 28 3 2 3 4" xfId="0" builtinId="53" customBuiltin="true"/>
    <cellStyle name="Separador de milhares 28 3 2 3 5" xfId="0" builtinId="53" customBuiltin="true"/>
    <cellStyle name="Separador de milhares 28 3 2 4" xfId="0" builtinId="53" customBuiltin="true"/>
    <cellStyle name="Separador de milhares 28 3 2 4 2" xfId="0" builtinId="53" customBuiltin="true"/>
    <cellStyle name="Separador de milhares 28 3 2 5" xfId="0" builtinId="53" customBuiltin="true"/>
    <cellStyle name="Separador de milhares 28 3 2 6" xfId="0" builtinId="53" customBuiltin="true"/>
    <cellStyle name="Separador de milhares 28 3 2 7" xfId="0" builtinId="53" customBuiltin="true"/>
    <cellStyle name="Separador de milhares 28 3 3" xfId="0" builtinId="53" customBuiltin="true"/>
    <cellStyle name="Separador de milhares 28 3 3 2" xfId="0" builtinId="53" customBuiltin="true"/>
    <cellStyle name="Separador de milhares 28 3 3 2 2" xfId="0" builtinId="53" customBuiltin="true"/>
    <cellStyle name="Separador de milhares 28 3 3 2 2 2" xfId="0" builtinId="53" customBuiltin="true"/>
    <cellStyle name="Separador de milhares 28 3 3 2 2 2 2" xfId="0" builtinId="53" customBuiltin="true"/>
    <cellStyle name="Separador de milhares 28 3 3 2 2 3" xfId="0" builtinId="53" customBuiltin="true"/>
    <cellStyle name="Separador de milhares 28 3 3 2 2 4" xfId="0" builtinId="53" customBuiltin="true"/>
    <cellStyle name="Separador de milhares 28 3 3 2 2 5" xfId="0" builtinId="53" customBuiltin="true"/>
    <cellStyle name="Separador de milhares 28 3 3 2 3" xfId="0" builtinId="53" customBuiltin="true"/>
    <cellStyle name="Separador de milhares 28 3 3 2 3 2" xfId="0" builtinId="53" customBuiltin="true"/>
    <cellStyle name="Separador de milhares 28 3 3 2 4" xfId="0" builtinId="53" customBuiltin="true"/>
    <cellStyle name="Separador de milhares 28 3 3 2 5" xfId="0" builtinId="53" customBuiltin="true"/>
    <cellStyle name="Separador de milhares 28 3 3 2 6" xfId="0" builtinId="53" customBuiltin="true"/>
    <cellStyle name="Separador de milhares 28 3 3 3" xfId="0" builtinId="53" customBuiltin="true"/>
    <cellStyle name="Separador de milhares 28 3 3 3 2" xfId="0" builtinId="53" customBuiltin="true"/>
    <cellStyle name="Separador de milhares 28 3 3 3 2 2" xfId="0" builtinId="53" customBuiltin="true"/>
    <cellStyle name="Separador de milhares 28 3 3 3 3" xfId="0" builtinId="53" customBuiltin="true"/>
    <cellStyle name="Separador de milhares 28 3 3 3 4" xfId="0" builtinId="53" customBuiltin="true"/>
    <cellStyle name="Separador de milhares 28 3 3 3 5" xfId="0" builtinId="53" customBuiltin="true"/>
    <cellStyle name="Separador de milhares 28 3 3 4" xfId="0" builtinId="53" customBuiltin="true"/>
    <cellStyle name="Separador de milhares 28 3 3 4 2" xfId="0" builtinId="53" customBuiltin="true"/>
    <cellStyle name="Separador de milhares 28 3 3 5" xfId="0" builtinId="53" customBuiltin="true"/>
    <cellStyle name="Separador de milhares 28 3 3 6" xfId="0" builtinId="53" customBuiltin="true"/>
    <cellStyle name="Separador de milhares 28 3 3 7" xfId="0" builtinId="53" customBuiltin="true"/>
    <cellStyle name="Separador de milhares 28 3 4" xfId="0" builtinId="53" customBuiltin="true"/>
    <cellStyle name="Separador de milhares 28 3 4 2" xfId="0" builtinId="53" customBuiltin="true"/>
    <cellStyle name="Separador de milhares 28 3 4 2 2" xfId="0" builtinId="53" customBuiltin="true"/>
    <cellStyle name="Separador de milhares 28 3 4 2 2 2" xfId="0" builtinId="53" customBuiltin="true"/>
    <cellStyle name="Separador de milhares 28 3 4 2 3" xfId="0" builtinId="53" customBuiltin="true"/>
    <cellStyle name="Separador de milhares 28 3 4 2 4" xfId="0" builtinId="53" customBuiltin="true"/>
    <cellStyle name="Separador de milhares 28 3 4 2 5" xfId="0" builtinId="53" customBuiltin="true"/>
    <cellStyle name="Separador de milhares 28 3 4 3" xfId="0" builtinId="53" customBuiltin="true"/>
    <cellStyle name="Separador de milhares 28 3 4 3 2" xfId="0" builtinId="53" customBuiltin="true"/>
    <cellStyle name="Separador de milhares 28 3 4 4" xfId="0" builtinId="53" customBuiltin="true"/>
    <cellStyle name="Separador de milhares 28 3 4 5" xfId="0" builtinId="53" customBuiltin="true"/>
    <cellStyle name="Separador de milhares 28 3 4 6" xfId="0" builtinId="53" customBuiltin="true"/>
    <cellStyle name="Separador de milhares 28 3 5" xfId="0" builtinId="53" customBuiltin="true"/>
    <cellStyle name="Separador de milhares 28 3 5 2" xfId="0" builtinId="53" customBuiltin="true"/>
    <cellStyle name="Separador de milhares 28 3 5 2 2" xfId="0" builtinId="53" customBuiltin="true"/>
    <cellStyle name="Separador de milhares 28 3 5 2 2 2" xfId="0" builtinId="53" customBuiltin="true"/>
    <cellStyle name="Separador de milhares 28 3 5 2 3" xfId="0" builtinId="53" customBuiltin="true"/>
    <cellStyle name="Separador de milhares 28 3 5 2 4" xfId="0" builtinId="53" customBuiltin="true"/>
    <cellStyle name="Separador de milhares 28 3 5 2 5" xfId="0" builtinId="53" customBuiltin="true"/>
    <cellStyle name="Separador de milhares 28 3 5 3" xfId="0" builtinId="53" customBuiltin="true"/>
    <cellStyle name="Separador de milhares 28 3 5 3 2" xfId="0" builtinId="53" customBuiltin="true"/>
    <cellStyle name="Separador de milhares 28 3 5 4" xfId="0" builtinId="53" customBuiltin="true"/>
    <cellStyle name="Separador de milhares 28 3 5 5" xfId="0" builtinId="53" customBuiltin="true"/>
    <cellStyle name="Separador de milhares 28 3 5 6" xfId="0" builtinId="53" customBuiltin="true"/>
    <cellStyle name="Separador de milhares 28 3 6" xfId="0" builtinId="53" customBuiltin="true"/>
    <cellStyle name="Separador de milhares 28 3 6 2" xfId="0" builtinId="53" customBuiltin="true"/>
    <cellStyle name="Separador de milhares 28 3 6 2 2" xfId="0" builtinId="53" customBuiltin="true"/>
    <cellStyle name="Separador de milhares 28 3 6 3" xfId="0" builtinId="53" customBuiltin="true"/>
    <cellStyle name="Separador de milhares 28 3 6 4" xfId="0" builtinId="53" customBuiltin="true"/>
    <cellStyle name="Separador de milhares 28 3 6 5" xfId="0" builtinId="53" customBuiltin="true"/>
    <cellStyle name="Separador de milhares 28 3 7" xfId="0" builtinId="53" customBuiltin="true"/>
    <cellStyle name="Separador de milhares 28 3 7 2" xfId="0" builtinId="53" customBuiltin="true"/>
    <cellStyle name="Separador de milhares 28 3 8" xfId="0" builtinId="53" customBuiltin="true"/>
    <cellStyle name="Separador de milhares 28 3 9" xfId="0" builtinId="53" customBuiltin="true"/>
    <cellStyle name="Separador de milhares 28 4" xfId="0" builtinId="53" customBuiltin="true"/>
    <cellStyle name="Separador de milhares 28 4 10" xfId="0" builtinId="53" customBuiltin="true"/>
    <cellStyle name="Separador de milhares 28 4 2" xfId="0" builtinId="53" customBuiltin="true"/>
    <cellStyle name="Separador de milhares 28 4 2 2" xfId="0" builtinId="53" customBuiltin="true"/>
    <cellStyle name="Separador de milhares 28 4 2 2 2" xfId="0" builtinId="53" customBuiltin="true"/>
    <cellStyle name="Separador de milhares 28 4 2 2 2 2" xfId="0" builtinId="53" customBuiltin="true"/>
    <cellStyle name="Separador de milhares 28 4 2 2 2 2 2" xfId="0" builtinId="53" customBuiltin="true"/>
    <cellStyle name="Separador de milhares 28 4 2 2 2 3" xfId="0" builtinId="53" customBuiltin="true"/>
    <cellStyle name="Separador de milhares 28 4 2 2 2 4" xfId="0" builtinId="53" customBuiltin="true"/>
    <cellStyle name="Separador de milhares 28 4 2 2 2 5" xfId="0" builtinId="53" customBuiltin="true"/>
    <cellStyle name="Separador de milhares 28 4 2 2 3" xfId="0" builtinId="53" customBuiltin="true"/>
    <cellStyle name="Separador de milhares 28 4 2 2 3 2" xfId="0" builtinId="53" customBuiltin="true"/>
    <cellStyle name="Separador de milhares 28 4 2 2 4" xfId="0" builtinId="53" customBuiltin="true"/>
    <cellStyle name="Separador de milhares 28 4 2 2 5" xfId="0" builtinId="53" customBuiltin="true"/>
    <cellStyle name="Separador de milhares 28 4 2 2 6" xfId="0" builtinId="53" customBuiltin="true"/>
    <cellStyle name="Separador de milhares 28 4 2 3" xfId="0" builtinId="53" customBuiltin="true"/>
    <cellStyle name="Separador de milhares 28 4 2 3 2" xfId="0" builtinId="53" customBuiltin="true"/>
    <cellStyle name="Separador de milhares 28 4 2 3 2 2" xfId="0" builtinId="53" customBuiltin="true"/>
    <cellStyle name="Separador de milhares 28 4 2 3 3" xfId="0" builtinId="53" customBuiltin="true"/>
    <cellStyle name="Separador de milhares 28 4 2 3 4" xfId="0" builtinId="53" customBuiltin="true"/>
    <cellStyle name="Separador de milhares 28 4 2 3 5" xfId="0" builtinId="53" customBuiltin="true"/>
    <cellStyle name="Separador de milhares 28 4 2 4" xfId="0" builtinId="53" customBuiltin="true"/>
    <cellStyle name="Separador de milhares 28 4 2 4 2" xfId="0" builtinId="53" customBuiltin="true"/>
    <cellStyle name="Separador de milhares 28 4 2 5" xfId="0" builtinId="53" customBuiltin="true"/>
    <cellStyle name="Separador de milhares 28 4 2 6" xfId="0" builtinId="53" customBuiltin="true"/>
    <cellStyle name="Separador de milhares 28 4 2 7" xfId="0" builtinId="53" customBuiltin="true"/>
    <cellStyle name="Separador de milhares 28 4 3" xfId="0" builtinId="53" customBuiltin="true"/>
    <cellStyle name="Separador de milhares 28 4 3 2" xfId="0" builtinId="53" customBuiltin="true"/>
    <cellStyle name="Separador de milhares 28 4 3 2 2" xfId="0" builtinId="53" customBuiltin="true"/>
    <cellStyle name="Separador de milhares 28 4 3 2 2 2" xfId="0" builtinId="53" customBuiltin="true"/>
    <cellStyle name="Separador de milhares 28 4 3 2 2 2 2" xfId="0" builtinId="53" customBuiltin="true"/>
    <cellStyle name="Separador de milhares 28 4 3 2 2 3" xfId="0" builtinId="53" customBuiltin="true"/>
    <cellStyle name="Separador de milhares 28 4 3 2 2 4" xfId="0" builtinId="53" customBuiltin="true"/>
    <cellStyle name="Separador de milhares 28 4 3 2 2 5" xfId="0" builtinId="53" customBuiltin="true"/>
    <cellStyle name="Separador de milhares 28 4 3 2 3" xfId="0" builtinId="53" customBuiltin="true"/>
    <cellStyle name="Separador de milhares 28 4 3 2 3 2" xfId="0" builtinId="53" customBuiltin="true"/>
    <cellStyle name="Separador de milhares 28 4 3 2 4" xfId="0" builtinId="53" customBuiltin="true"/>
    <cellStyle name="Separador de milhares 28 4 3 2 5" xfId="0" builtinId="53" customBuiltin="true"/>
    <cellStyle name="Separador de milhares 28 4 3 2 6" xfId="0" builtinId="53" customBuiltin="true"/>
    <cellStyle name="Separador de milhares 28 4 3 3" xfId="0" builtinId="53" customBuiltin="true"/>
    <cellStyle name="Separador de milhares 28 4 3 3 2" xfId="0" builtinId="53" customBuiltin="true"/>
    <cellStyle name="Separador de milhares 28 4 3 3 2 2" xfId="0" builtinId="53" customBuiltin="true"/>
    <cellStyle name="Separador de milhares 28 4 3 3 3" xfId="0" builtinId="53" customBuiltin="true"/>
    <cellStyle name="Separador de milhares 28 4 3 3 4" xfId="0" builtinId="53" customBuiltin="true"/>
    <cellStyle name="Separador de milhares 28 4 3 3 5" xfId="0" builtinId="53" customBuiltin="true"/>
    <cellStyle name="Separador de milhares 28 4 3 4" xfId="0" builtinId="53" customBuiltin="true"/>
    <cellStyle name="Separador de milhares 28 4 3 4 2" xfId="0" builtinId="53" customBuiltin="true"/>
    <cellStyle name="Separador de milhares 28 4 3 5" xfId="0" builtinId="53" customBuiltin="true"/>
    <cellStyle name="Separador de milhares 28 4 3 6" xfId="0" builtinId="53" customBuiltin="true"/>
    <cellStyle name="Separador de milhares 28 4 3 7" xfId="0" builtinId="53" customBuiltin="true"/>
    <cellStyle name="Separador de milhares 28 4 4" xfId="0" builtinId="53" customBuiltin="true"/>
    <cellStyle name="Separador de milhares 28 4 4 2" xfId="0" builtinId="53" customBuiltin="true"/>
    <cellStyle name="Separador de milhares 28 4 4 2 2" xfId="0" builtinId="53" customBuiltin="true"/>
    <cellStyle name="Separador de milhares 28 4 4 2 2 2" xfId="0" builtinId="53" customBuiltin="true"/>
    <cellStyle name="Separador de milhares 28 4 4 2 3" xfId="0" builtinId="53" customBuiltin="true"/>
    <cellStyle name="Separador de milhares 28 4 4 2 4" xfId="0" builtinId="53" customBuiltin="true"/>
    <cellStyle name="Separador de milhares 28 4 4 2 5" xfId="0" builtinId="53" customBuiltin="true"/>
    <cellStyle name="Separador de milhares 28 4 4 3" xfId="0" builtinId="53" customBuiltin="true"/>
    <cellStyle name="Separador de milhares 28 4 4 3 2" xfId="0" builtinId="53" customBuiltin="true"/>
    <cellStyle name="Separador de milhares 28 4 4 4" xfId="0" builtinId="53" customBuiltin="true"/>
    <cellStyle name="Separador de milhares 28 4 4 5" xfId="0" builtinId="53" customBuiltin="true"/>
    <cellStyle name="Separador de milhares 28 4 4 6" xfId="0" builtinId="53" customBuiltin="true"/>
    <cellStyle name="Separador de milhares 28 4 5" xfId="0" builtinId="53" customBuiltin="true"/>
    <cellStyle name="Separador de milhares 28 4 5 2" xfId="0" builtinId="53" customBuiltin="true"/>
    <cellStyle name="Separador de milhares 28 4 5 2 2" xfId="0" builtinId="53" customBuiltin="true"/>
    <cellStyle name="Separador de milhares 28 4 5 2 2 2" xfId="0" builtinId="53" customBuiltin="true"/>
    <cellStyle name="Separador de milhares 28 4 5 2 3" xfId="0" builtinId="53" customBuiltin="true"/>
    <cellStyle name="Separador de milhares 28 4 5 2 4" xfId="0" builtinId="53" customBuiltin="true"/>
    <cellStyle name="Separador de milhares 28 4 5 2 5" xfId="0" builtinId="53" customBuiltin="true"/>
    <cellStyle name="Separador de milhares 28 4 5 3" xfId="0" builtinId="53" customBuiltin="true"/>
    <cellStyle name="Separador de milhares 28 4 5 3 2" xfId="0" builtinId="53" customBuiltin="true"/>
    <cellStyle name="Separador de milhares 28 4 5 4" xfId="0" builtinId="53" customBuiltin="true"/>
    <cellStyle name="Separador de milhares 28 4 5 5" xfId="0" builtinId="53" customBuiltin="true"/>
    <cellStyle name="Separador de milhares 28 4 5 6" xfId="0" builtinId="53" customBuiltin="true"/>
    <cellStyle name="Separador de milhares 28 4 6" xfId="0" builtinId="53" customBuiltin="true"/>
    <cellStyle name="Separador de milhares 28 4 6 2" xfId="0" builtinId="53" customBuiltin="true"/>
    <cellStyle name="Separador de milhares 28 4 6 2 2" xfId="0" builtinId="53" customBuiltin="true"/>
    <cellStyle name="Separador de milhares 28 4 6 3" xfId="0" builtinId="53" customBuiltin="true"/>
    <cellStyle name="Separador de milhares 28 4 6 4" xfId="0" builtinId="53" customBuiltin="true"/>
    <cellStyle name="Separador de milhares 28 4 6 5" xfId="0" builtinId="53" customBuiltin="true"/>
    <cellStyle name="Separador de milhares 28 4 7" xfId="0" builtinId="53" customBuiltin="true"/>
    <cellStyle name="Separador de milhares 28 4 7 2" xfId="0" builtinId="53" customBuiltin="true"/>
    <cellStyle name="Separador de milhares 28 4 8" xfId="0" builtinId="53" customBuiltin="true"/>
    <cellStyle name="Separador de milhares 28 4 9" xfId="0" builtinId="53" customBuiltin="true"/>
    <cellStyle name="Separador de milhares 28 5" xfId="0" builtinId="53" customBuiltin="true"/>
    <cellStyle name="Separador de milhares 28 5 2" xfId="0" builtinId="53" customBuiltin="true"/>
    <cellStyle name="Separador de milhares 28 5 2 2" xfId="0" builtinId="53" customBuiltin="true"/>
    <cellStyle name="Separador de milhares 28 5 2 2 2" xfId="0" builtinId="53" customBuiltin="true"/>
    <cellStyle name="Separador de milhares 28 5 2 2 2 2" xfId="0" builtinId="53" customBuiltin="true"/>
    <cellStyle name="Separador de milhares 28 5 2 2 3" xfId="0" builtinId="53" customBuiltin="true"/>
    <cellStyle name="Separador de milhares 28 5 2 2 4" xfId="0" builtinId="53" customBuiltin="true"/>
    <cellStyle name="Separador de milhares 28 5 2 2 5" xfId="0" builtinId="53" customBuiltin="true"/>
    <cellStyle name="Separador de milhares 28 5 2 3" xfId="0" builtinId="53" customBuiltin="true"/>
    <cellStyle name="Separador de milhares 28 5 2 3 2" xfId="0" builtinId="53" customBuiltin="true"/>
    <cellStyle name="Separador de milhares 28 5 2 4" xfId="0" builtinId="53" customBuiltin="true"/>
    <cellStyle name="Separador de milhares 28 5 2 5" xfId="0" builtinId="53" customBuiltin="true"/>
    <cellStyle name="Separador de milhares 28 5 2 6" xfId="0" builtinId="53" customBuiltin="true"/>
    <cellStyle name="Separador de milhares 28 5 3" xfId="0" builtinId="53" customBuiltin="true"/>
    <cellStyle name="Separador de milhares 28 5 3 2" xfId="0" builtinId="53" customBuiltin="true"/>
    <cellStyle name="Separador de milhares 28 5 3 2 2" xfId="0" builtinId="53" customBuiltin="true"/>
    <cellStyle name="Separador de milhares 28 5 3 3" xfId="0" builtinId="53" customBuiltin="true"/>
    <cellStyle name="Separador de milhares 28 5 3 4" xfId="0" builtinId="53" customBuiltin="true"/>
    <cellStyle name="Separador de milhares 28 5 3 5" xfId="0" builtinId="53" customBuiltin="true"/>
    <cellStyle name="Separador de milhares 28 5 4" xfId="0" builtinId="53" customBuiltin="true"/>
    <cellStyle name="Separador de milhares 28 5 4 2" xfId="0" builtinId="53" customBuiltin="true"/>
    <cellStyle name="Separador de milhares 28 5 5" xfId="0" builtinId="53" customBuiltin="true"/>
    <cellStyle name="Separador de milhares 28 5 6" xfId="0" builtinId="53" customBuiltin="true"/>
    <cellStyle name="Separador de milhares 28 5 7" xfId="0" builtinId="53" customBuiltin="true"/>
    <cellStyle name="Separador de milhares 28 6" xfId="0" builtinId="53" customBuiltin="true"/>
    <cellStyle name="Separador de milhares 28 6 2" xfId="0" builtinId="53" customBuiltin="true"/>
    <cellStyle name="Separador de milhares 28 6 2 2" xfId="0" builtinId="53" customBuiltin="true"/>
    <cellStyle name="Separador de milhares 28 6 2 2 2" xfId="0" builtinId="53" customBuiltin="true"/>
    <cellStyle name="Separador de milhares 28 6 2 2 2 2" xfId="0" builtinId="53" customBuiltin="true"/>
    <cellStyle name="Separador de milhares 28 6 2 2 3" xfId="0" builtinId="53" customBuiltin="true"/>
    <cellStyle name="Separador de milhares 28 6 2 2 4" xfId="0" builtinId="53" customBuiltin="true"/>
    <cellStyle name="Separador de milhares 28 6 2 2 5" xfId="0" builtinId="53" customBuiltin="true"/>
    <cellStyle name="Separador de milhares 28 6 2 3" xfId="0" builtinId="53" customBuiltin="true"/>
    <cellStyle name="Separador de milhares 28 6 2 3 2" xfId="0" builtinId="53" customBuiltin="true"/>
    <cellStyle name="Separador de milhares 28 6 2 4" xfId="0" builtinId="53" customBuiltin="true"/>
    <cellStyle name="Separador de milhares 28 6 2 5" xfId="0" builtinId="53" customBuiltin="true"/>
    <cellStyle name="Separador de milhares 28 6 2 6" xfId="0" builtinId="53" customBuiltin="true"/>
    <cellStyle name="Separador de milhares 28 6 3" xfId="0" builtinId="53" customBuiltin="true"/>
    <cellStyle name="Separador de milhares 28 6 3 2" xfId="0" builtinId="53" customBuiltin="true"/>
    <cellStyle name="Separador de milhares 28 6 3 2 2" xfId="0" builtinId="53" customBuiltin="true"/>
    <cellStyle name="Separador de milhares 28 6 3 3" xfId="0" builtinId="53" customBuiltin="true"/>
    <cellStyle name="Separador de milhares 28 6 3 4" xfId="0" builtinId="53" customBuiltin="true"/>
    <cellStyle name="Separador de milhares 28 6 3 5" xfId="0" builtinId="53" customBuiltin="true"/>
    <cellStyle name="Separador de milhares 28 6 4" xfId="0" builtinId="53" customBuiltin="true"/>
    <cellStyle name="Separador de milhares 28 6 4 2" xfId="0" builtinId="53" customBuiltin="true"/>
    <cellStyle name="Separador de milhares 28 6 5" xfId="0" builtinId="53" customBuiltin="true"/>
    <cellStyle name="Separador de milhares 28 6 6" xfId="0" builtinId="53" customBuiltin="true"/>
    <cellStyle name="Separador de milhares 28 6 7" xfId="0" builtinId="53" customBuiltin="true"/>
    <cellStyle name="Separador de milhares 28 7" xfId="0" builtinId="53" customBuiltin="true"/>
    <cellStyle name="Separador de milhares 28 7 2" xfId="0" builtinId="53" customBuiltin="true"/>
    <cellStyle name="Separador de milhares 28 7 2 2" xfId="0" builtinId="53" customBuiltin="true"/>
    <cellStyle name="Separador de milhares 28 7 2 2 2" xfId="0" builtinId="53" customBuiltin="true"/>
    <cellStyle name="Separador de milhares 28 7 2 3" xfId="0" builtinId="53" customBuiltin="true"/>
    <cellStyle name="Separador de milhares 28 7 2 4" xfId="0" builtinId="53" customBuiltin="true"/>
    <cellStyle name="Separador de milhares 28 7 2 5" xfId="0" builtinId="53" customBuiltin="true"/>
    <cellStyle name="Separador de milhares 28 7 3" xfId="0" builtinId="53" customBuiltin="true"/>
    <cellStyle name="Separador de milhares 28 7 3 2" xfId="0" builtinId="53" customBuiltin="true"/>
    <cellStyle name="Separador de milhares 28 7 4" xfId="0" builtinId="53" customBuiltin="true"/>
    <cellStyle name="Separador de milhares 28 7 5" xfId="0" builtinId="53" customBuiltin="true"/>
    <cellStyle name="Separador de milhares 28 7 6" xfId="0" builtinId="53" customBuiltin="true"/>
    <cellStyle name="Separador de milhares 28 8" xfId="0" builtinId="53" customBuiltin="true"/>
    <cellStyle name="Separador de milhares 28 8 2" xfId="0" builtinId="53" customBuiltin="true"/>
    <cellStyle name="Separador de milhares 28 8 2 2" xfId="0" builtinId="53" customBuiltin="true"/>
    <cellStyle name="Separador de milhares 28 8 2 2 2" xfId="0" builtinId="53" customBuiltin="true"/>
    <cellStyle name="Separador de milhares 28 8 2 3" xfId="0" builtinId="53" customBuiltin="true"/>
    <cellStyle name="Separador de milhares 28 8 2 4" xfId="0" builtinId="53" customBuiltin="true"/>
    <cellStyle name="Separador de milhares 28 8 2 5" xfId="0" builtinId="53" customBuiltin="true"/>
    <cellStyle name="Separador de milhares 28 8 3" xfId="0" builtinId="53" customBuiltin="true"/>
    <cellStyle name="Separador de milhares 28 8 3 2" xfId="0" builtinId="53" customBuiltin="true"/>
    <cellStyle name="Separador de milhares 28 8 4" xfId="0" builtinId="53" customBuiltin="true"/>
    <cellStyle name="Separador de milhares 28 8 5" xfId="0" builtinId="53" customBuiltin="true"/>
    <cellStyle name="Separador de milhares 28 8 6" xfId="0" builtinId="53" customBuiltin="true"/>
    <cellStyle name="Separador de milhares 28 9" xfId="0" builtinId="53" customBuiltin="true"/>
    <cellStyle name="Separador de milhares 28 9 2" xfId="0" builtinId="53" customBuiltin="true"/>
    <cellStyle name="Separador de milhares 28 9 2 2" xfId="0" builtinId="53" customBuiltin="true"/>
    <cellStyle name="Separador de milhares 28 9 3" xfId="0" builtinId="53" customBuiltin="true"/>
    <cellStyle name="Separador de milhares 28 9 4" xfId="0" builtinId="53" customBuiltin="true"/>
    <cellStyle name="Separador de milhares 28 9 5" xfId="0" builtinId="53" customBuiltin="true"/>
    <cellStyle name="Separador de milhares 29" xfId="0" builtinId="53" customBuiltin="true"/>
    <cellStyle name="Separador de milhares 29 10" xfId="0" builtinId="53" customBuiltin="true"/>
    <cellStyle name="Separador de milhares 29 11" xfId="0" builtinId="53" customBuiltin="true"/>
    <cellStyle name="Separador de milhares 29 12" xfId="0" builtinId="53" customBuiltin="true"/>
    <cellStyle name="Separador de milhares 29 2" xfId="0" builtinId="53" customBuiltin="true"/>
    <cellStyle name="Separador de milhares 29 2 10" xfId="0" builtinId="53" customBuiltin="true"/>
    <cellStyle name="Separador de milhares 29 2 2" xfId="0" builtinId="53" customBuiltin="true"/>
    <cellStyle name="Separador de milhares 29 2 2 2" xfId="0" builtinId="53" customBuiltin="true"/>
    <cellStyle name="Separador de milhares 29 2 2 2 2" xfId="0" builtinId="53" customBuiltin="true"/>
    <cellStyle name="Separador de milhares 29 2 2 2 2 2" xfId="0" builtinId="53" customBuiltin="true"/>
    <cellStyle name="Separador de milhares 29 2 2 2 2 2 2" xfId="0" builtinId="53" customBuiltin="true"/>
    <cellStyle name="Separador de milhares 29 2 2 2 2 3" xfId="0" builtinId="53" customBuiltin="true"/>
    <cellStyle name="Separador de milhares 29 2 2 2 2 4" xfId="0" builtinId="53" customBuiltin="true"/>
    <cellStyle name="Separador de milhares 29 2 2 2 2 5" xfId="0" builtinId="53" customBuiltin="true"/>
    <cellStyle name="Separador de milhares 29 2 2 2 3" xfId="0" builtinId="53" customBuiltin="true"/>
    <cellStyle name="Separador de milhares 29 2 2 2 3 2" xfId="0" builtinId="53" customBuiltin="true"/>
    <cellStyle name="Separador de milhares 29 2 2 2 4" xfId="0" builtinId="53" customBuiltin="true"/>
    <cellStyle name="Separador de milhares 29 2 2 2 5" xfId="0" builtinId="53" customBuiltin="true"/>
    <cellStyle name="Separador de milhares 29 2 2 2 6" xfId="0" builtinId="53" customBuiltin="true"/>
    <cellStyle name="Separador de milhares 29 2 2 3" xfId="0" builtinId="53" customBuiltin="true"/>
    <cellStyle name="Separador de milhares 29 2 2 3 2" xfId="0" builtinId="53" customBuiltin="true"/>
    <cellStyle name="Separador de milhares 29 2 2 3 2 2" xfId="0" builtinId="53" customBuiltin="true"/>
    <cellStyle name="Separador de milhares 29 2 2 3 3" xfId="0" builtinId="53" customBuiltin="true"/>
    <cellStyle name="Separador de milhares 29 2 2 3 4" xfId="0" builtinId="53" customBuiltin="true"/>
    <cellStyle name="Separador de milhares 29 2 2 3 5" xfId="0" builtinId="53" customBuiltin="true"/>
    <cellStyle name="Separador de milhares 29 2 2 4" xfId="0" builtinId="53" customBuiltin="true"/>
    <cellStyle name="Separador de milhares 29 2 2 4 2" xfId="0" builtinId="53" customBuiltin="true"/>
    <cellStyle name="Separador de milhares 29 2 2 5" xfId="0" builtinId="53" customBuiltin="true"/>
    <cellStyle name="Separador de milhares 29 2 2 6" xfId="0" builtinId="53" customBuiltin="true"/>
    <cellStyle name="Separador de milhares 29 2 2 7" xfId="0" builtinId="53" customBuiltin="true"/>
    <cellStyle name="Separador de milhares 29 2 3" xfId="0" builtinId="53" customBuiltin="true"/>
    <cellStyle name="Separador de milhares 29 2 3 2" xfId="0" builtinId="53" customBuiltin="true"/>
    <cellStyle name="Separador de milhares 29 2 3 2 2" xfId="0" builtinId="53" customBuiltin="true"/>
    <cellStyle name="Separador de milhares 29 2 3 2 2 2" xfId="0" builtinId="53" customBuiltin="true"/>
    <cellStyle name="Separador de milhares 29 2 3 2 2 2 2" xfId="0" builtinId="53" customBuiltin="true"/>
    <cellStyle name="Separador de milhares 29 2 3 2 2 3" xfId="0" builtinId="53" customBuiltin="true"/>
    <cellStyle name="Separador de milhares 29 2 3 2 2 4" xfId="0" builtinId="53" customBuiltin="true"/>
    <cellStyle name="Separador de milhares 29 2 3 2 2 5" xfId="0" builtinId="53" customBuiltin="true"/>
    <cellStyle name="Separador de milhares 29 2 3 2 3" xfId="0" builtinId="53" customBuiltin="true"/>
    <cellStyle name="Separador de milhares 29 2 3 2 3 2" xfId="0" builtinId="53" customBuiltin="true"/>
    <cellStyle name="Separador de milhares 29 2 3 2 4" xfId="0" builtinId="53" customBuiltin="true"/>
    <cellStyle name="Separador de milhares 29 2 3 2 5" xfId="0" builtinId="53" customBuiltin="true"/>
    <cellStyle name="Separador de milhares 29 2 3 2 6" xfId="0" builtinId="53" customBuiltin="true"/>
    <cellStyle name="Separador de milhares 29 2 3 3" xfId="0" builtinId="53" customBuiltin="true"/>
    <cellStyle name="Separador de milhares 29 2 3 3 2" xfId="0" builtinId="53" customBuiltin="true"/>
    <cellStyle name="Separador de milhares 29 2 3 3 2 2" xfId="0" builtinId="53" customBuiltin="true"/>
    <cellStyle name="Separador de milhares 29 2 3 3 3" xfId="0" builtinId="53" customBuiltin="true"/>
    <cellStyle name="Separador de milhares 29 2 3 3 4" xfId="0" builtinId="53" customBuiltin="true"/>
    <cellStyle name="Separador de milhares 29 2 3 3 5" xfId="0" builtinId="53" customBuiltin="true"/>
    <cellStyle name="Separador de milhares 29 2 3 4" xfId="0" builtinId="53" customBuiltin="true"/>
    <cellStyle name="Separador de milhares 29 2 3 4 2" xfId="0" builtinId="53" customBuiltin="true"/>
    <cellStyle name="Separador de milhares 29 2 3 5" xfId="0" builtinId="53" customBuiltin="true"/>
    <cellStyle name="Separador de milhares 29 2 3 6" xfId="0" builtinId="53" customBuiltin="true"/>
    <cellStyle name="Separador de milhares 29 2 3 7" xfId="0" builtinId="53" customBuiltin="true"/>
    <cellStyle name="Separador de milhares 29 2 4" xfId="0" builtinId="53" customBuiltin="true"/>
    <cellStyle name="Separador de milhares 29 2 4 2" xfId="0" builtinId="53" customBuiltin="true"/>
    <cellStyle name="Separador de milhares 29 2 4 2 2" xfId="0" builtinId="53" customBuiltin="true"/>
    <cellStyle name="Separador de milhares 29 2 4 2 2 2" xfId="0" builtinId="53" customBuiltin="true"/>
    <cellStyle name="Separador de milhares 29 2 4 2 3" xfId="0" builtinId="53" customBuiltin="true"/>
    <cellStyle name="Separador de milhares 29 2 4 2 4" xfId="0" builtinId="53" customBuiltin="true"/>
    <cellStyle name="Separador de milhares 29 2 4 2 5" xfId="0" builtinId="53" customBuiltin="true"/>
    <cellStyle name="Separador de milhares 29 2 4 3" xfId="0" builtinId="53" customBuiltin="true"/>
    <cellStyle name="Separador de milhares 29 2 4 3 2" xfId="0" builtinId="53" customBuiltin="true"/>
    <cellStyle name="Separador de milhares 29 2 4 4" xfId="0" builtinId="53" customBuiltin="true"/>
    <cellStyle name="Separador de milhares 29 2 4 5" xfId="0" builtinId="53" customBuiltin="true"/>
    <cellStyle name="Separador de milhares 29 2 4 6" xfId="0" builtinId="53" customBuiltin="true"/>
    <cellStyle name="Separador de milhares 29 2 5" xfId="0" builtinId="53" customBuiltin="true"/>
    <cellStyle name="Separador de milhares 29 2 5 2" xfId="0" builtinId="53" customBuiltin="true"/>
    <cellStyle name="Separador de milhares 29 2 5 2 2" xfId="0" builtinId="53" customBuiltin="true"/>
    <cellStyle name="Separador de milhares 29 2 5 2 2 2" xfId="0" builtinId="53" customBuiltin="true"/>
    <cellStyle name="Separador de milhares 29 2 5 2 3" xfId="0" builtinId="53" customBuiltin="true"/>
    <cellStyle name="Separador de milhares 29 2 5 2 4" xfId="0" builtinId="53" customBuiltin="true"/>
    <cellStyle name="Separador de milhares 29 2 5 2 5" xfId="0" builtinId="53" customBuiltin="true"/>
    <cellStyle name="Separador de milhares 29 2 5 3" xfId="0" builtinId="53" customBuiltin="true"/>
    <cellStyle name="Separador de milhares 29 2 5 3 2" xfId="0" builtinId="53" customBuiltin="true"/>
    <cellStyle name="Separador de milhares 29 2 5 4" xfId="0" builtinId="53" customBuiltin="true"/>
    <cellStyle name="Separador de milhares 29 2 5 5" xfId="0" builtinId="53" customBuiltin="true"/>
    <cellStyle name="Separador de milhares 29 2 5 6" xfId="0" builtinId="53" customBuiltin="true"/>
    <cellStyle name="Separador de milhares 29 2 6" xfId="0" builtinId="53" customBuiltin="true"/>
    <cellStyle name="Separador de milhares 29 2 6 2" xfId="0" builtinId="53" customBuiltin="true"/>
    <cellStyle name="Separador de milhares 29 2 6 2 2" xfId="0" builtinId="53" customBuiltin="true"/>
    <cellStyle name="Separador de milhares 29 2 6 3" xfId="0" builtinId="53" customBuiltin="true"/>
    <cellStyle name="Separador de milhares 29 2 6 4" xfId="0" builtinId="53" customBuiltin="true"/>
    <cellStyle name="Separador de milhares 29 2 6 5" xfId="0" builtinId="53" customBuiltin="true"/>
    <cellStyle name="Separador de milhares 29 2 7" xfId="0" builtinId="53" customBuiltin="true"/>
    <cellStyle name="Separador de milhares 29 2 7 2" xfId="0" builtinId="53" customBuiltin="true"/>
    <cellStyle name="Separador de milhares 29 2 8" xfId="0" builtinId="53" customBuiltin="true"/>
    <cellStyle name="Separador de milhares 29 2 9" xfId="0" builtinId="53" customBuiltin="true"/>
    <cellStyle name="Separador de milhares 29 3" xfId="0" builtinId="53" customBuiltin="true"/>
    <cellStyle name="Separador de milhares 29 3 10" xfId="0" builtinId="53" customBuiltin="true"/>
    <cellStyle name="Separador de milhares 29 3 2" xfId="0" builtinId="53" customBuiltin="true"/>
    <cellStyle name="Separador de milhares 29 3 2 2" xfId="0" builtinId="53" customBuiltin="true"/>
    <cellStyle name="Separador de milhares 29 3 2 2 2" xfId="0" builtinId="53" customBuiltin="true"/>
    <cellStyle name="Separador de milhares 29 3 2 2 2 2" xfId="0" builtinId="53" customBuiltin="true"/>
    <cellStyle name="Separador de milhares 29 3 2 2 2 2 2" xfId="0" builtinId="53" customBuiltin="true"/>
    <cellStyle name="Separador de milhares 29 3 2 2 2 3" xfId="0" builtinId="53" customBuiltin="true"/>
    <cellStyle name="Separador de milhares 29 3 2 2 2 4" xfId="0" builtinId="53" customBuiltin="true"/>
    <cellStyle name="Separador de milhares 29 3 2 2 2 5" xfId="0" builtinId="53" customBuiltin="true"/>
    <cellStyle name="Separador de milhares 29 3 2 2 3" xfId="0" builtinId="53" customBuiltin="true"/>
    <cellStyle name="Separador de milhares 29 3 2 2 3 2" xfId="0" builtinId="53" customBuiltin="true"/>
    <cellStyle name="Separador de milhares 29 3 2 2 4" xfId="0" builtinId="53" customBuiltin="true"/>
    <cellStyle name="Separador de milhares 29 3 2 2 5" xfId="0" builtinId="53" customBuiltin="true"/>
    <cellStyle name="Separador de milhares 29 3 2 2 6" xfId="0" builtinId="53" customBuiltin="true"/>
    <cellStyle name="Separador de milhares 29 3 2 3" xfId="0" builtinId="53" customBuiltin="true"/>
    <cellStyle name="Separador de milhares 29 3 2 3 2" xfId="0" builtinId="53" customBuiltin="true"/>
    <cellStyle name="Separador de milhares 29 3 2 3 2 2" xfId="0" builtinId="53" customBuiltin="true"/>
    <cellStyle name="Separador de milhares 29 3 2 3 3" xfId="0" builtinId="53" customBuiltin="true"/>
    <cellStyle name="Separador de milhares 29 3 2 3 4" xfId="0" builtinId="53" customBuiltin="true"/>
    <cellStyle name="Separador de milhares 29 3 2 3 5" xfId="0" builtinId="53" customBuiltin="true"/>
    <cellStyle name="Separador de milhares 29 3 2 4" xfId="0" builtinId="53" customBuiltin="true"/>
    <cellStyle name="Separador de milhares 29 3 2 4 2" xfId="0" builtinId="53" customBuiltin="true"/>
    <cellStyle name="Separador de milhares 29 3 2 5" xfId="0" builtinId="53" customBuiltin="true"/>
    <cellStyle name="Separador de milhares 29 3 2 6" xfId="0" builtinId="53" customBuiltin="true"/>
    <cellStyle name="Separador de milhares 29 3 2 7" xfId="0" builtinId="53" customBuiltin="true"/>
    <cellStyle name="Separador de milhares 29 3 3" xfId="0" builtinId="53" customBuiltin="true"/>
    <cellStyle name="Separador de milhares 29 3 3 2" xfId="0" builtinId="53" customBuiltin="true"/>
    <cellStyle name="Separador de milhares 29 3 3 2 2" xfId="0" builtinId="53" customBuiltin="true"/>
    <cellStyle name="Separador de milhares 29 3 3 2 2 2" xfId="0" builtinId="53" customBuiltin="true"/>
    <cellStyle name="Separador de milhares 29 3 3 2 2 2 2" xfId="0" builtinId="53" customBuiltin="true"/>
    <cellStyle name="Separador de milhares 29 3 3 2 2 3" xfId="0" builtinId="53" customBuiltin="true"/>
    <cellStyle name="Separador de milhares 29 3 3 2 2 4" xfId="0" builtinId="53" customBuiltin="true"/>
    <cellStyle name="Separador de milhares 29 3 3 2 2 5" xfId="0" builtinId="53" customBuiltin="true"/>
    <cellStyle name="Separador de milhares 29 3 3 2 3" xfId="0" builtinId="53" customBuiltin="true"/>
    <cellStyle name="Separador de milhares 29 3 3 2 3 2" xfId="0" builtinId="53" customBuiltin="true"/>
    <cellStyle name="Separador de milhares 29 3 3 2 4" xfId="0" builtinId="53" customBuiltin="true"/>
    <cellStyle name="Separador de milhares 29 3 3 2 5" xfId="0" builtinId="53" customBuiltin="true"/>
    <cellStyle name="Separador de milhares 29 3 3 2 6" xfId="0" builtinId="53" customBuiltin="true"/>
    <cellStyle name="Separador de milhares 29 3 3 3" xfId="0" builtinId="53" customBuiltin="true"/>
    <cellStyle name="Separador de milhares 29 3 3 3 2" xfId="0" builtinId="53" customBuiltin="true"/>
    <cellStyle name="Separador de milhares 29 3 3 3 2 2" xfId="0" builtinId="53" customBuiltin="true"/>
    <cellStyle name="Separador de milhares 29 3 3 3 3" xfId="0" builtinId="53" customBuiltin="true"/>
    <cellStyle name="Separador de milhares 29 3 3 3 4" xfId="0" builtinId="53" customBuiltin="true"/>
    <cellStyle name="Separador de milhares 29 3 3 3 5" xfId="0" builtinId="53" customBuiltin="true"/>
    <cellStyle name="Separador de milhares 29 3 3 4" xfId="0" builtinId="53" customBuiltin="true"/>
    <cellStyle name="Separador de milhares 29 3 3 4 2" xfId="0" builtinId="53" customBuiltin="true"/>
    <cellStyle name="Separador de milhares 29 3 3 5" xfId="0" builtinId="53" customBuiltin="true"/>
    <cellStyle name="Separador de milhares 29 3 3 6" xfId="0" builtinId="53" customBuiltin="true"/>
    <cellStyle name="Separador de milhares 29 3 3 7" xfId="0" builtinId="53" customBuiltin="true"/>
    <cellStyle name="Separador de milhares 29 3 4" xfId="0" builtinId="53" customBuiltin="true"/>
    <cellStyle name="Separador de milhares 29 3 4 2" xfId="0" builtinId="53" customBuiltin="true"/>
    <cellStyle name="Separador de milhares 29 3 4 2 2" xfId="0" builtinId="53" customBuiltin="true"/>
    <cellStyle name="Separador de milhares 29 3 4 2 2 2" xfId="0" builtinId="53" customBuiltin="true"/>
    <cellStyle name="Separador de milhares 29 3 4 2 3" xfId="0" builtinId="53" customBuiltin="true"/>
    <cellStyle name="Separador de milhares 29 3 4 2 4" xfId="0" builtinId="53" customBuiltin="true"/>
    <cellStyle name="Separador de milhares 29 3 4 2 5" xfId="0" builtinId="53" customBuiltin="true"/>
    <cellStyle name="Separador de milhares 29 3 4 3" xfId="0" builtinId="53" customBuiltin="true"/>
    <cellStyle name="Separador de milhares 29 3 4 3 2" xfId="0" builtinId="53" customBuiltin="true"/>
    <cellStyle name="Separador de milhares 29 3 4 4" xfId="0" builtinId="53" customBuiltin="true"/>
    <cellStyle name="Separador de milhares 29 3 4 5" xfId="0" builtinId="53" customBuiltin="true"/>
    <cellStyle name="Separador de milhares 29 3 4 6" xfId="0" builtinId="53" customBuiltin="true"/>
    <cellStyle name="Separador de milhares 29 3 5" xfId="0" builtinId="53" customBuiltin="true"/>
    <cellStyle name="Separador de milhares 29 3 5 2" xfId="0" builtinId="53" customBuiltin="true"/>
    <cellStyle name="Separador de milhares 29 3 5 2 2" xfId="0" builtinId="53" customBuiltin="true"/>
    <cellStyle name="Separador de milhares 29 3 5 2 2 2" xfId="0" builtinId="53" customBuiltin="true"/>
    <cellStyle name="Separador de milhares 29 3 5 2 3" xfId="0" builtinId="53" customBuiltin="true"/>
    <cellStyle name="Separador de milhares 29 3 5 2 4" xfId="0" builtinId="53" customBuiltin="true"/>
    <cellStyle name="Separador de milhares 29 3 5 2 5" xfId="0" builtinId="53" customBuiltin="true"/>
    <cellStyle name="Separador de milhares 29 3 5 3" xfId="0" builtinId="53" customBuiltin="true"/>
    <cellStyle name="Separador de milhares 29 3 5 3 2" xfId="0" builtinId="53" customBuiltin="true"/>
    <cellStyle name="Separador de milhares 29 3 5 4" xfId="0" builtinId="53" customBuiltin="true"/>
    <cellStyle name="Separador de milhares 29 3 5 5" xfId="0" builtinId="53" customBuiltin="true"/>
    <cellStyle name="Separador de milhares 29 3 5 6" xfId="0" builtinId="53" customBuiltin="true"/>
    <cellStyle name="Separador de milhares 29 3 6" xfId="0" builtinId="53" customBuiltin="true"/>
    <cellStyle name="Separador de milhares 29 3 6 2" xfId="0" builtinId="53" customBuiltin="true"/>
    <cellStyle name="Separador de milhares 29 3 6 2 2" xfId="0" builtinId="53" customBuiltin="true"/>
    <cellStyle name="Separador de milhares 29 3 6 3" xfId="0" builtinId="53" customBuiltin="true"/>
    <cellStyle name="Separador de milhares 29 3 6 4" xfId="0" builtinId="53" customBuiltin="true"/>
    <cellStyle name="Separador de milhares 29 3 6 5" xfId="0" builtinId="53" customBuiltin="true"/>
    <cellStyle name="Separador de milhares 29 3 7" xfId="0" builtinId="53" customBuiltin="true"/>
    <cellStyle name="Separador de milhares 29 3 7 2" xfId="0" builtinId="53" customBuiltin="true"/>
    <cellStyle name="Separador de milhares 29 3 8" xfId="0" builtinId="53" customBuiltin="true"/>
    <cellStyle name="Separador de milhares 29 3 9" xfId="0" builtinId="53" customBuiltin="true"/>
    <cellStyle name="Separador de milhares 29 4" xfId="0" builtinId="53" customBuiltin="true"/>
    <cellStyle name="Separador de milhares 29 4 2" xfId="0" builtinId="53" customBuiltin="true"/>
    <cellStyle name="Separador de milhares 29 4 2 2" xfId="0" builtinId="53" customBuiltin="true"/>
    <cellStyle name="Separador de milhares 29 4 2 2 2" xfId="0" builtinId="53" customBuiltin="true"/>
    <cellStyle name="Separador de milhares 29 4 2 2 2 2" xfId="0" builtinId="53" customBuiltin="true"/>
    <cellStyle name="Separador de milhares 29 4 2 2 3" xfId="0" builtinId="53" customBuiltin="true"/>
    <cellStyle name="Separador de milhares 29 4 2 2 4" xfId="0" builtinId="53" customBuiltin="true"/>
    <cellStyle name="Separador de milhares 29 4 2 2 5" xfId="0" builtinId="53" customBuiltin="true"/>
    <cellStyle name="Separador de milhares 29 4 2 3" xfId="0" builtinId="53" customBuiltin="true"/>
    <cellStyle name="Separador de milhares 29 4 2 3 2" xfId="0" builtinId="53" customBuiltin="true"/>
    <cellStyle name="Separador de milhares 29 4 2 4" xfId="0" builtinId="53" customBuiltin="true"/>
    <cellStyle name="Separador de milhares 29 4 2 5" xfId="0" builtinId="53" customBuiltin="true"/>
    <cellStyle name="Separador de milhares 29 4 2 6" xfId="0" builtinId="53" customBuiltin="true"/>
    <cellStyle name="Separador de milhares 29 4 3" xfId="0" builtinId="53" customBuiltin="true"/>
    <cellStyle name="Separador de milhares 29 4 3 2" xfId="0" builtinId="53" customBuiltin="true"/>
    <cellStyle name="Separador de milhares 29 4 3 2 2" xfId="0" builtinId="53" customBuiltin="true"/>
    <cellStyle name="Separador de milhares 29 4 3 3" xfId="0" builtinId="53" customBuiltin="true"/>
    <cellStyle name="Separador de milhares 29 4 3 4" xfId="0" builtinId="53" customBuiltin="true"/>
    <cellStyle name="Separador de milhares 29 4 3 5" xfId="0" builtinId="53" customBuiltin="true"/>
    <cellStyle name="Separador de milhares 29 4 4" xfId="0" builtinId="53" customBuiltin="true"/>
    <cellStyle name="Separador de milhares 29 4 4 2" xfId="0" builtinId="53" customBuiltin="true"/>
    <cellStyle name="Separador de milhares 29 4 5" xfId="0" builtinId="53" customBuiltin="true"/>
    <cellStyle name="Separador de milhares 29 4 6" xfId="0" builtinId="53" customBuiltin="true"/>
    <cellStyle name="Separador de milhares 29 4 7" xfId="0" builtinId="53" customBuiltin="true"/>
    <cellStyle name="Separador de milhares 29 5" xfId="0" builtinId="53" customBuiltin="true"/>
    <cellStyle name="Separador de milhares 29 5 2" xfId="0" builtinId="53" customBuiltin="true"/>
    <cellStyle name="Separador de milhares 29 5 2 2" xfId="0" builtinId="53" customBuiltin="true"/>
    <cellStyle name="Separador de milhares 29 5 2 2 2" xfId="0" builtinId="53" customBuiltin="true"/>
    <cellStyle name="Separador de milhares 29 5 2 2 2 2" xfId="0" builtinId="53" customBuiltin="true"/>
    <cellStyle name="Separador de milhares 29 5 2 2 3" xfId="0" builtinId="53" customBuiltin="true"/>
    <cellStyle name="Separador de milhares 29 5 2 2 4" xfId="0" builtinId="53" customBuiltin="true"/>
    <cellStyle name="Separador de milhares 29 5 2 2 5" xfId="0" builtinId="53" customBuiltin="true"/>
    <cellStyle name="Separador de milhares 29 5 2 3" xfId="0" builtinId="53" customBuiltin="true"/>
    <cellStyle name="Separador de milhares 29 5 2 3 2" xfId="0" builtinId="53" customBuiltin="true"/>
    <cellStyle name="Separador de milhares 29 5 2 4" xfId="0" builtinId="53" customBuiltin="true"/>
    <cellStyle name="Separador de milhares 29 5 2 5" xfId="0" builtinId="53" customBuiltin="true"/>
    <cellStyle name="Separador de milhares 29 5 2 6" xfId="0" builtinId="53" customBuiltin="true"/>
    <cellStyle name="Separador de milhares 29 5 3" xfId="0" builtinId="53" customBuiltin="true"/>
    <cellStyle name="Separador de milhares 29 5 3 2" xfId="0" builtinId="53" customBuiltin="true"/>
    <cellStyle name="Separador de milhares 29 5 3 2 2" xfId="0" builtinId="53" customBuiltin="true"/>
    <cellStyle name="Separador de milhares 29 5 3 3" xfId="0" builtinId="53" customBuiltin="true"/>
    <cellStyle name="Separador de milhares 29 5 3 4" xfId="0" builtinId="53" customBuiltin="true"/>
    <cellStyle name="Separador de milhares 29 5 3 5" xfId="0" builtinId="53" customBuiltin="true"/>
    <cellStyle name="Separador de milhares 29 5 4" xfId="0" builtinId="53" customBuiltin="true"/>
    <cellStyle name="Separador de milhares 29 5 4 2" xfId="0" builtinId="53" customBuiltin="true"/>
    <cellStyle name="Separador de milhares 29 5 5" xfId="0" builtinId="53" customBuiltin="true"/>
    <cellStyle name="Separador de milhares 29 5 6" xfId="0" builtinId="53" customBuiltin="true"/>
    <cellStyle name="Separador de milhares 29 5 7" xfId="0" builtinId="53" customBuiltin="true"/>
    <cellStyle name="Separador de milhares 29 6" xfId="0" builtinId="53" customBuiltin="true"/>
    <cellStyle name="Separador de milhares 29 6 2" xfId="0" builtinId="53" customBuiltin="true"/>
    <cellStyle name="Separador de milhares 29 6 2 2" xfId="0" builtinId="53" customBuiltin="true"/>
    <cellStyle name="Separador de milhares 29 6 2 2 2" xfId="0" builtinId="53" customBuiltin="true"/>
    <cellStyle name="Separador de milhares 29 6 2 3" xfId="0" builtinId="53" customBuiltin="true"/>
    <cellStyle name="Separador de milhares 29 6 2 4" xfId="0" builtinId="53" customBuiltin="true"/>
    <cellStyle name="Separador de milhares 29 6 2 5" xfId="0" builtinId="53" customBuiltin="true"/>
    <cellStyle name="Separador de milhares 29 6 3" xfId="0" builtinId="53" customBuiltin="true"/>
    <cellStyle name="Separador de milhares 29 6 3 2" xfId="0" builtinId="53" customBuiltin="true"/>
    <cellStyle name="Separador de milhares 29 6 4" xfId="0" builtinId="53" customBuiltin="true"/>
    <cellStyle name="Separador de milhares 29 6 5" xfId="0" builtinId="53" customBuiltin="true"/>
    <cellStyle name="Separador de milhares 29 6 6" xfId="0" builtinId="53" customBuiltin="true"/>
    <cellStyle name="Separador de milhares 29 7" xfId="0" builtinId="53" customBuiltin="true"/>
    <cellStyle name="Separador de milhares 29 7 2" xfId="0" builtinId="53" customBuiltin="true"/>
    <cellStyle name="Separador de milhares 29 7 2 2" xfId="0" builtinId="53" customBuiltin="true"/>
    <cellStyle name="Separador de milhares 29 7 2 2 2" xfId="0" builtinId="53" customBuiltin="true"/>
    <cellStyle name="Separador de milhares 29 7 2 3" xfId="0" builtinId="53" customBuiltin="true"/>
    <cellStyle name="Separador de milhares 29 7 2 4" xfId="0" builtinId="53" customBuiltin="true"/>
    <cellStyle name="Separador de milhares 29 7 2 5" xfId="0" builtinId="53" customBuiltin="true"/>
    <cellStyle name="Separador de milhares 29 7 3" xfId="0" builtinId="53" customBuiltin="true"/>
    <cellStyle name="Separador de milhares 29 7 3 2" xfId="0" builtinId="53" customBuiltin="true"/>
    <cellStyle name="Separador de milhares 29 7 4" xfId="0" builtinId="53" customBuiltin="true"/>
    <cellStyle name="Separador de milhares 29 7 5" xfId="0" builtinId="53" customBuiltin="true"/>
    <cellStyle name="Separador de milhares 29 7 6" xfId="0" builtinId="53" customBuiltin="true"/>
    <cellStyle name="Separador de milhares 29 8" xfId="0" builtinId="53" customBuiltin="true"/>
    <cellStyle name="Separador de milhares 29 8 2" xfId="0" builtinId="53" customBuiltin="true"/>
    <cellStyle name="Separador de milhares 29 8 2 2" xfId="0" builtinId="53" customBuiltin="true"/>
    <cellStyle name="Separador de milhares 29 8 3" xfId="0" builtinId="53" customBuiltin="true"/>
    <cellStyle name="Separador de milhares 29 8 4" xfId="0" builtinId="53" customBuiltin="true"/>
    <cellStyle name="Separador de milhares 29 8 5" xfId="0" builtinId="53" customBuiltin="true"/>
    <cellStyle name="Separador de milhares 29 9" xfId="0" builtinId="53" customBuiltin="true"/>
    <cellStyle name="Separador de milhares 29 9 2" xfId="0" builtinId="53" customBuiltin="true"/>
    <cellStyle name="Separador de milhares 2_Orçamento Global Sao Vicente e Cordeiros Final" xfId="0" builtinId="53" customBuiltin="true"/>
    <cellStyle name="Separador de milhares 3" xfId="0" builtinId="53" customBuiltin="true"/>
    <cellStyle name="Separador de milhares 3 2" xfId="0" builtinId="53" customBuiltin="true"/>
    <cellStyle name="Separador de milhares 3 2 2" xfId="0" builtinId="53" customBuiltin="true"/>
    <cellStyle name="Separador de milhares 3 2 2 2" xfId="0" builtinId="53" customBuiltin="true"/>
    <cellStyle name="Separador de milhares 3 2 2 2 2" xfId="0" builtinId="53" customBuiltin="true"/>
    <cellStyle name="Separador de milhares 3 2 2 2 2 2" xfId="0" builtinId="53" customBuiltin="true"/>
    <cellStyle name="Separador de milhares 3 2 2 2 3" xfId="0" builtinId="53" customBuiltin="true"/>
    <cellStyle name="Separador de milhares 3 2 2 2 4" xfId="0" builtinId="53" customBuiltin="true"/>
    <cellStyle name="Separador de milhares 3 2 2 2 5" xfId="0" builtinId="53" customBuiltin="true"/>
    <cellStyle name="Separador de milhares 3 2 2 3" xfId="0" builtinId="53" customBuiltin="true"/>
    <cellStyle name="Separador de milhares 3 2 2 3 2" xfId="0" builtinId="53" customBuiltin="true"/>
    <cellStyle name="Separador de milhares 3 2 2 4" xfId="0" builtinId="53" customBuiltin="true"/>
    <cellStyle name="Separador de milhares 3 2 2 5" xfId="0" builtinId="53" customBuiltin="true"/>
    <cellStyle name="Separador de milhares 3 2 2 6" xfId="0" builtinId="53" customBuiltin="true"/>
    <cellStyle name="Separador de milhares 3 2 3" xfId="0" builtinId="53" customBuiltin="true"/>
    <cellStyle name="Separador de milhares 3 2 3 2" xfId="0" builtinId="53" customBuiltin="true"/>
    <cellStyle name="Separador de milhares 3 2 3 2 2" xfId="0" builtinId="53" customBuiltin="true"/>
    <cellStyle name="Separador de milhares 3 2 3 3" xfId="0" builtinId="53" customBuiltin="true"/>
    <cellStyle name="Separador de milhares 3 2 3 4" xfId="0" builtinId="53" customBuiltin="true"/>
    <cellStyle name="Separador de milhares 3 2 3 5" xfId="0" builtinId="53" customBuiltin="true"/>
    <cellStyle name="Separador de milhares 3 2 4" xfId="0" builtinId="53" customBuiltin="true"/>
    <cellStyle name="Separador de milhares 3 2 4 2" xfId="0" builtinId="53" customBuiltin="true"/>
    <cellStyle name="Separador de milhares 3 2 5" xfId="0" builtinId="53" customBuiltin="true"/>
    <cellStyle name="Separador de milhares 3 2 6" xfId="0" builtinId="53" customBuiltin="true"/>
    <cellStyle name="Separador de milhares 3 2 7" xfId="0" builtinId="53" customBuiltin="true"/>
    <cellStyle name="Separador de milhares 3 3" xfId="0" builtinId="53" customBuiltin="true"/>
    <cellStyle name="Separador de milhares 3 3 2" xfId="0" builtinId="53" customBuiltin="true"/>
    <cellStyle name="Separador de milhares 3 3 2 2" xfId="0" builtinId="53" customBuiltin="true"/>
    <cellStyle name="Separador de milhares 3 3 2 2 2" xfId="0" builtinId="53" customBuiltin="true"/>
    <cellStyle name="Separador de milhares 3 3 2 2 2 2" xfId="0" builtinId="53" customBuiltin="true"/>
    <cellStyle name="Separador de milhares 3 3 2 2 2 2 2" xfId="0" builtinId="53" customBuiltin="true"/>
    <cellStyle name="Separador de milhares 3 3 2 2 2 3" xfId="0" builtinId="53" customBuiltin="true"/>
    <cellStyle name="Separador de milhares 3 3 2 2 2 4" xfId="0" builtinId="53" customBuiltin="true"/>
    <cellStyle name="Separador de milhares 3 3 2 2 2 5" xfId="0" builtinId="53" customBuiltin="true"/>
    <cellStyle name="Separador de milhares 3 3 2 2 3" xfId="0" builtinId="53" customBuiltin="true"/>
    <cellStyle name="Separador de milhares 3 3 2 2 3 2" xfId="0" builtinId="53" customBuiltin="true"/>
    <cellStyle name="Separador de milhares 3 3 2 2 4" xfId="0" builtinId="53" customBuiltin="true"/>
    <cellStyle name="Separador de milhares 3 3 2 2 5" xfId="0" builtinId="53" customBuiltin="true"/>
    <cellStyle name="Separador de milhares 3 3 2 2 6" xfId="0" builtinId="53" customBuiltin="true"/>
    <cellStyle name="Separador de milhares 3 3 2 3" xfId="0" builtinId="53" customBuiltin="true"/>
    <cellStyle name="Separador de milhares 3 3 2 3 2" xfId="0" builtinId="53" customBuiltin="true"/>
    <cellStyle name="Separador de milhares 3 3 2 3 2 2" xfId="0" builtinId="53" customBuiltin="true"/>
    <cellStyle name="Separador de milhares 3 3 2 3 3" xfId="0" builtinId="53" customBuiltin="true"/>
    <cellStyle name="Separador de milhares 3 3 2 3 4" xfId="0" builtinId="53" customBuiltin="true"/>
    <cellStyle name="Separador de milhares 3 3 2 3 5" xfId="0" builtinId="53" customBuiltin="true"/>
    <cellStyle name="Separador de milhares 3 3 2 4" xfId="0" builtinId="53" customBuiltin="true"/>
    <cellStyle name="Separador de milhares 3 3 2 4 2" xfId="0" builtinId="53" customBuiltin="true"/>
    <cellStyle name="Separador de milhares 3 3 2 5" xfId="0" builtinId="53" customBuiltin="true"/>
    <cellStyle name="Separador de milhares 3 3 2 6" xfId="0" builtinId="53" customBuiltin="true"/>
    <cellStyle name="Separador de milhares 3 3 2 7" xfId="0" builtinId="53" customBuiltin="true"/>
    <cellStyle name="Separador de milhares 3 3 3" xfId="0" builtinId="53" customBuiltin="true"/>
    <cellStyle name="Separador de milhares 3 3 3 2" xfId="0" builtinId="53" customBuiltin="true"/>
    <cellStyle name="Separador de milhares 3 3 3 2 2" xfId="0" builtinId="53" customBuiltin="true"/>
    <cellStyle name="Separador de milhares 3 3 3 3" xfId="0" builtinId="53" customBuiltin="true"/>
    <cellStyle name="Separador de milhares 3 3 3 4" xfId="0" builtinId="53" customBuiltin="true"/>
    <cellStyle name="Separador de milhares 3 3 3 5" xfId="0" builtinId="53" customBuiltin="true"/>
    <cellStyle name="Separador de milhares 3 3 4" xfId="0" builtinId="53" customBuiltin="true"/>
    <cellStyle name="Separador de milhares 3 3 4 2" xfId="0" builtinId="53" customBuiltin="true"/>
    <cellStyle name="Separador de milhares 3 3 4 2 2" xfId="0" builtinId="53" customBuiltin="true"/>
    <cellStyle name="Separador de milhares 3 3 4 3" xfId="0" builtinId="53" customBuiltin="true"/>
    <cellStyle name="Separador de milhares 3 3 4 4" xfId="0" builtinId="53" customBuiltin="true"/>
    <cellStyle name="Separador de milhares 3 3 4 5" xfId="0" builtinId="53" customBuiltin="true"/>
    <cellStyle name="Separador de milhares 3 3 5" xfId="0" builtinId="53" customBuiltin="true"/>
    <cellStyle name="Separador de milhares 3 3 5 2" xfId="0" builtinId="53" customBuiltin="true"/>
    <cellStyle name="Separador de milhares 3 3 6" xfId="0" builtinId="53" customBuiltin="true"/>
    <cellStyle name="Separador de milhares 3 3 7" xfId="0" builtinId="53" customBuiltin="true"/>
    <cellStyle name="Separador de milhares 3 3 8" xfId="0" builtinId="53" customBuiltin="true"/>
    <cellStyle name="Separador de milhares 3 4" xfId="0" builtinId="53" customBuiltin="true"/>
    <cellStyle name="Separador de milhares 3 4 2" xfId="0" builtinId="53" customBuiltin="true"/>
    <cellStyle name="Separador de milhares 3 4 2 2" xfId="0" builtinId="53" customBuiltin="true"/>
    <cellStyle name="Separador de milhares 3 4 2 2 2" xfId="0" builtinId="53" customBuiltin="true"/>
    <cellStyle name="Separador de milhares 3 4 2 3" xfId="0" builtinId="53" customBuiltin="true"/>
    <cellStyle name="Separador de milhares 3 4 2 4" xfId="0" builtinId="53" customBuiltin="true"/>
    <cellStyle name="Separador de milhares 3 4 2 5" xfId="0" builtinId="53" customBuiltin="true"/>
    <cellStyle name="Separador de milhares 3 4 3" xfId="0" builtinId="53" customBuiltin="true"/>
    <cellStyle name="Separador de milhares 3 4 3 2" xfId="0" builtinId="53" customBuiltin="true"/>
    <cellStyle name="Separador de milhares 3 4 4" xfId="0" builtinId="53" customBuiltin="true"/>
    <cellStyle name="Separador de milhares 3 4 5" xfId="0" builtinId="53" customBuiltin="true"/>
    <cellStyle name="Separador de milhares 3 4 6" xfId="0" builtinId="53" customBuiltin="true"/>
    <cellStyle name="Separador de milhares 3 5" xfId="0" builtinId="53" customBuiltin="true"/>
    <cellStyle name="Separador de milhares 3 5 2" xfId="0" builtinId="53" customBuiltin="true"/>
    <cellStyle name="Separador de milhares 3 5 2 2" xfId="0" builtinId="53" customBuiltin="true"/>
    <cellStyle name="Separador de milhares 3 5 3" xfId="0" builtinId="53" customBuiltin="true"/>
    <cellStyle name="Separador de milhares 3 5 4" xfId="0" builtinId="53" customBuiltin="true"/>
    <cellStyle name="Separador de milhares 3 5 5" xfId="0" builtinId="53" customBuiltin="true"/>
    <cellStyle name="Separador de milhares 3 6" xfId="0" builtinId="53" customBuiltin="true"/>
    <cellStyle name="Separador de milhares 3 6 2" xfId="0" builtinId="53" customBuiltin="true"/>
    <cellStyle name="Separador de milhares 3 7" xfId="0" builtinId="53" customBuiltin="true"/>
    <cellStyle name="Separador de milhares 3 8" xfId="0" builtinId="53" customBuiltin="true"/>
    <cellStyle name="Separador de milhares 3 9" xfId="0" builtinId="53" customBuiltin="true"/>
    <cellStyle name="Separador de milhares 30" xfId="0" builtinId="53" customBuiltin="true"/>
    <cellStyle name="Separador de milhares 30 10" xfId="0" builtinId="53" customBuiltin="true"/>
    <cellStyle name="Separador de milhares 30 11" xfId="0" builtinId="53" customBuiltin="true"/>
    <cellStyle name="Separador de milhares 30 2" xfId="0" builtinId="53" customBuiltin="true"/>
    <cellStyle name="Separador de milhares 30 2 10" xfId="0" builtinId="53" customBuiltin="true"/>
    <cellStyle name="Separador de milhares 30 2 2" xfId="0" builtinId="53" customBuiltin="true"/>
    <cellStyle name="Separador de milhares 30 2 2 2" xfId="0" builtinId="53" customBuiltin="true"/>
    <cellStyle name="Separador de milhares 30 2 2 2 2" xfId="0" builtinId="53" customBuiltin="true"/>
    <cellStyle name="Separador de milhares 30 2 2 2 2 2" xfId="0" builtinId="53" customBuiltin="true"/>
    <cellStyle name="Separador de milhares 30 2 2 2 2 2 2" xfId="0" builtinId="53" customBuiltin="true"/>
    <cellStyle name="Separador de milhares 30 2 2 2 2 3" xfId="0" builtinId="53" customBuiltin="true"/>
    <cellStyle name="Separador de milhares 30 2 2 2 2 4" xfId="0" builtinId="53" customBuiltin="true"/>
    <cellStyle name="Separador de milhares 30 2 2 2 2 5" xfId="0" builtinId="53" customBuiltin="true"/>
    <cellStyle name="Separador de milhares 30 2 2 2 3" xfId="0" builtinId="53" customBuiltin="true"/>
    <cellStyle name="Separador de milhares 30 2 2 2 3 2" xfId="0" builtinId="53" customBuiltin="true"/>
    <cellStyle name="Separador de milhares 30 2 2 2 4" xfId="0" builtinId="53" customBuiltin="true"/>
    <cellStyle name="Separador de milhares 30 2 2 2 5" xfId="0" builtinId="53" customBuiltin="true"/>
    <cellStyle name="Separador de milhares 30 2 2 2 6" xfId="0" builtinId="53" customBuiltin="true"/>
    <cellStyle name="Separador de milhares 30 2 2 3" xfId="0" builtinId="53" customBuiltin="true"/>
    <cellStyle name="Separador de milhares 30 2 2 3 2" xfId="0" builtinId="53" customBuiltin="true"/>
    <cellStyle name="Separador de milhares 30 2 2 3 2 2" xfId="0" builtinId="53" customBuiltin="true"/>
    <cellStyle name="Separador de milhares 30 2 2 3 3" xfId="0" builtinId="53" customBuiltin="true"/>
    <cellStyle name="Separador de milhares 30 2 2 3 4" xfId="0" builtinId="53" customBuiltin="true"/>
    <cellStyle name="Separador de milhares 30 2 2 3 5" xfId="0" builtinId="53" customBuiltin="true"/>
    <cellStyle name="Separador de milhares 30 2 2 4" xfId="0" builtinId="53" customBuiltin="true"/>
    <cellStyle name="Separador de milhares 30 2 2 4 2" xfId="0" builtinId="53" customBuiltin="true"/>
    <cellStyle name="Separador de milhares 30 2 2 5" xfId="0" builtinId="53" customBuiltin="true"/>
    <cellStyle name="Separador de milhares 30 2 2 6" xfId="0" builtinId="53" customBuiltin="true"/>
    <cellStyle name="Separador de milhares 30 2 2 7" xfId="0" builtinId="53" customBuiltin="true"/>
    <cellStyle name="Separador de milhares 30 2 3" xfId="0" builtinId="53" customBuiltin="true"/>
    <cellStyle name="Separador de milhares 30 2 3 2" xfId="0" builtinId="53" customBuiltin="true"/>
    <cellStyle name="Separador de milhares 30 2 3 2 2" xfId="0" builtinId="53" customBuiltin="true"/>
    <cellStyle name="Separador de milhares 30 2 3 2 2 2" xfId="0" builtinId="53" customBuiltin="true"/>
    <cellStyle name="Separador de milhares 30 2 3 2 2 2 2" xfId="0" builtinId="53" customBuiltin="true"/>
    <cellStyle name="Separador de milhares 30 2 3 2 2 3" xfId="0" builtinId="53" customBuiltin="true"/>
    <cellStyle name="Separador de milhares 30 2 3 2 2 4" xfId="0" builtinId="53" customBuiltin="true"/>
    <cellStyle name="Separador de milhares 30 2 3 2 2 5" xfId="0" builtinId="53" customBuiltin="true"/>
    <cellStyle name="Separador de milhares 30 2 3 2 3" xfId="0" builtinId="53" customBuiltin="true"/>
    <cellStyle name="Separador de milhares 30 2 3 2 3 2" xfId="0" builtinId="53" customBuiltin="true"/>
    <cellStyle name="Separador de milhares 30 2 3 2 4" xfId="0" builtinId="53" customBuiltin="true"/>
    <cellStyle name="Separador de milhares 30 2 3 2 5" xfId="0" builtinId="53" customBuiltin="true"/>
    <cellStyle name="Separador de milhares 30 2 3 2 6" xfId="0" builtinId="53" customBuiltin="true"/>
    <cellStyle name="Separador de milhares 30 2 3 3" xfId="0" builtinId="53" customBuiltin="true"/>
    <cellStyle name="Separador de milhares 30 2 3 3 2" xfId="0" builtinId="53" customBuiltin="true"/>
    <cellStyle name="Separador de milhares 30 2 3 3 2 2" xfId="0" builtinId="53" customBuiltin="true"/>
    <cellStyle name="Separador de milhares 30 2 3 3 3" xfId="0" builtinId="53" customBuiltin="true"/>
    <cellStyle name="Separador de milhares 30 2 3 3 4" xfId="0" builtinId="53" customBuiltin="true"/>
    <cellStyle name="Separador de milhares 30 2 3 3 5" xfId="0" builtinId="53" customBuiltin="true"/>
    <cellStyle name="Separador de milhares 30 2 3 4" xfId="0" builtinId="53" customBuiltin="true"/>
    <cellStyle name="Separador de milhares 30 2 3 4 2" xfId="0" builtinId="53" customBuiltin="true"/>
    <cellStyle name="Separador de milhares 30 2 3 5" xfId="0" builtinId="53" customBuiltin="true"/>
    <cellStyle name="Separador de milhares 30 2 3 6" xfId="0" builtinId="53" customBuiltin="true"/>
    <cellStyle name="Separador de milhares 30 2 3 7" xfId="0" builtinId="53" customBuiltin="true"/>
    <cellStyle name="Separador de milhares 30 2 4" xfId="0" builtinId="53" customBuiltin="true"/>
    <cellStyle name="Separador de milhares 30 2 4 2" xfId="0" builtinId="53" customBuiltin="true"/>
    <cellStyle name="Separador de milhares 30 2 4 2 2" xfId="0" builtinId="53" customBuiltin="true"/>
    <cellStyle name="Separador de milhares 30 2 4 2 2 2" xfId="0" builtinId="53" customBuiltin="true"/>
    <cellStyle name="Separador de milhares 30 2 4 2 3" xfId="0" builtinId="53" customBuiltin="true"/>
    <cellStyle name="Separador de milhares 30 2 4 2 4" xfId="0" builtinId="53" customBuiltin="true"/>
    <cellStyle name="Separador de milhares 30 2 4 2 5" xfId="0" builtinId="53" customBuiltin="true"/>
    <cellStyle name="Separador de milhares 30 2 4 3" xfId="0" builtinId="53" customBuiltin="true"/>
    <cellStyle name="Separador de milhares 30 2 4 3 2" xfId="0" builtinId="53" customBuiltin="true"/>
    <cellStyle name="Separador de milhares 30 2 4 4" xfId="0" builtinId="53" customBuiltin="true"/>
    <cellStyle name="Separador de milhares 30 2 4 5" xfId="0" builtinId="53" customBuiltin="true"/>
    <cellStyle name="Separador de milhares 30 2 4 6" xfId="0" builtinId="53" customBuiltin="true"/>
    <cellStyle name="Separador de milhares 30 2 5" xfId="0" builtinId="53" customBuiltin="true"/>
    <cellStyle name="Separador de milhares 30 2 5 2" xfId="0" builtinId="53" customBuiltin="true"/>
    <cellStyle name="Separador de milhares 30 2 5 2 2" xfId="0" builtinId="53" customBuiltin="true"/>
    <cellStyle name="Separador de milhares 30 2 5 2 2 2" xfId="0" builtinId="53" customBuiltin="true"/>
    <cellStyle name="Separador de milhares 30 2 5 2 3" xfId="0" builtinId="53" customBuiltin="true"/>
    <cellStyle name="Separador de milhares 30 2 5 2 4" xfId="0" builtinId="53" customBuiltin="true"/>
    <cellStyle name="Separador de milhares 30 2 5 2 5" xfId="0" builtinId="53" customBuiltin="true"/>
    <cellStyle name="Separador de milhares 30 2 5 3" xfId="0" builtinId="53" customBuiltin="true"/>
    <cellStyle name="Separador de milhares 30 2 5 3 2" xfId="0" builtinId="53" customBuiltin="true"/>
    <cellStyle name="Separador de milhares 30 2 5 4" xfId="0" builtinId="53" customBuiltin="true"/>
    <cellStyle name="Separador de milhares 30 2 5 5" xfId="0" builtinId="53" customBuiltin="true"/>
    <cellStyle name="Separador de milhares 30 2 5 6" xfId="0" builtinId="53" customBuiltin="true"/>
    <cellStyle name="Separador de milhares 30 2 6" xfId="0" builtinId="53" customBuiltin="true"/>
    <cellStyle name="Separador de milhares 30 2 6 2" xfId="0" builtinId="53" customBuiltin="true"/>
    <cellStyle name="Separador de milhares 30 2 6 2 2" xfId="0" builtinId="53" customBuiltin="true"/>
    <cellStyle name="Separador de milhares 30 2 6 3" xfId="0" builtinId="53" customBuiltin="true"/>
    <cellStyle name="Separador de milhares 30 2 6 4" xfId="0" builtinId="53" customBuiltin="true"/>
    <cellStyle name="Separador de milhares 30 2 6 5" xfId="0" builtinId="53" customBuiltin="true"/>
    <cellStyle name="Separador de milhares 30 2 7" xfId="0" builtinId="53" customBuiltin="true"/>
    <cellStyle name="Separador de milhares 30 2 7 2" xfId="0" builtinId="53" customBuiltin="true"/>
    <cellStyle name="Separador de milhares 30 2 8" xfId="0" builtinId="53" customBuiltin="true"/>
    <cellStyle name="Separador de milhares 30 2 9" xfId="0" builtinId="53" customBuiltin="true"/>
    <cellStyle name="Separador de milhares 30 3" xfId="0" builtinId="53" customBuiltin="true"/>
    <cellStyle name="Separador de milhares 30 3 2" xfId="0" builtinId="53" customBuiltin="true"/>
    <cellStyle name="Separador de milhares 30 3 2 2" xfId="0" builtinId="53" customBuiltin="true"/>
    <cellStyle name="Separador de milhares 30 3 2 2 2" xfId="0" builtinId="53" customBuiltin="true"/>
    <cellStyle name="Separador de milhares 30 3 2 2 2 2" xfId="0" builtinId="53" customBuiltin="true"/>
    <cellStyle name="Separador de milhares 30 3 2 2 3" xfId="0" builtinId="53" customBuiltin="true"/>
    <cellStyle name="Separador de milhares 30 3 2 2 4" xfId="0" builtinId="53" customBuiltin="true"/>
    <cellStyle name="Separador de milhares 30 3 2 2 5" xfId="0" builtinId="53" customBuiltin="true"/>
    <cellStyle name="Separador de milhares 30 3 2 3" xfId="0" builtinId="53" customBuiltin="true"/>
    <cellStyle name="Separador de milhares 30 3 2 3 2" xfId="0" builtinId="53" customBuiltin="true"/>
    <cellStyle name="Separador de milhares 30 3 2 4" xfId="0" builtinId="53" customBuiltin="true"/>
    <cellStyle name="Separador de milhares 30 3 2 5" xfId="0" builtinId="53" customBuiltin="true"/>
    <cellStyle name="Separador de milhares 30 3 2 6" xfId="0" builtinId="53" customBuiltin="true"/>
    <cellStyle name="Separador de milhares 30 3 3" xfId="0" builtinId="53" customBuiltin="true"/>
    <cellStyle name="Separador de milhares 30 3 3 2" xfId="0" builtinId="53" customBuiltin="true"/>
    <cellStyle name="Separador de milhares 30 3 3 2 2" xfId="0" builtinId="53" customBuiltin="true"/>
    <cellStyle name="Separador de milhares 30 3 3 3" xfId="0" builtinId="53" customBuiltin="true"/>
    <cellStyle name="Separador de milhares 30 3 3 4" xfId="0" builtinId="53" customBuiltin="true"/>
    <cellStyle name="Separador de milhares 30 3 3 5" xfId="0" builtinId="53" customBuiltin="true"/>
    <cellStyle name="Separador de milhares 30 3 4" xfId="0" builtinId="53" customBuiltin="true"/>
    <cellStyle name="Separador de milhares 30 3 4 2" xfId="0" builtinId="53" customBuiltin="true"/>
    <cellStyle name="Separador de milhares 30 3 5" xfId="0" builtinId="53" customBuiltin="true"/>
    <cellStyle name="Separador de milhares 30 3 6" xfId="0" builtinId="53" customBuiltin="true"/>
    <cellStyle name="Separador de milhares 30 3 7" xfId="0" builtinId="53" customBuiltin="true"/>
    <cellStyle name="Separador de milhares 30 4" xfId="0" builtinId="53" customBuiltin="true"/>
    <cellStyle name="Separador de milhares 30 4 2" xfId="0" builtinId="53" customBuiltin="true"/>
    <cellStyle name="Separador de milhares 30 4 2 2" xfId="0" builtinId="53" customBuiltin="true"/>
    <cellStyle name="Separador de milhares 30 4 2 2 2" xfId="0" builtinId="53" customBuiltin="true"/>
    <cellStyle name="Separador de milhares 30 4 2 2 2 2" xfId="0" builtinId="53" customBuiltin="true"/>
    <cellStyle name="Separador de milhares 30 4 2 2 3" xfId="0" builtinId="53" customBuiltin="true"/>
    <cellStyle name="Separador de milhares 30 4 2 2 4" xfId="0" builtinId="53" customBuiltin="true"/>
    <cellStyle name="Separador de milhares 30 4 2 2 5" xfId="0" builtinId="53" customBuiltin="true"/>
    <cellStyle name="Separador de milhares 30 4 2 3" xfId="0" builtinId="53" customBuiltin="true"/>
    <cellStyle name="Separador de milhares 30 4 2 3 2" xfId="0" builtinId="53" customBuiltin="true"/>
    <cellStyle name="Separador de milhares 30 4 2 4" xfId="0" builtinId="53" customBuiltin="true"/>
    <cellStyle name="Separador de milhares 30 4 2 5" xfId="0" builtinId="53" customBuiltin="true"/>
    <cellStyle name="Separador de milhares 30 4 2 6" xfId="0" builtinId="53" customBuiltin="true"/>
    <cellStyle name="Separador de milhares 30 4 3" xfId="0" builtinId="53" customBuiltin="true"/>
    <cellStyle name="Separador de milhares 30 4 3 2" xfId="0" builtinId="53" customBuiltin="true"/>
    <cellStyle name="Separador de milhares 30 4 3 2 2" xfId="0" builtinId="53" customBuiltin="true"/>
    <cellStyle name="Separador de milhares 30 4 3 3" xfId="0" builtinId="53" customBuiltin="true"/>
    <cellStyle name="Separador de milhares 30 4 3 4" xfId="0" builtinId="53" customBuiltin="true"/>
    <cellStyle name="Separador de milhares 30 4 3 5" xfId="0" builtinId="53" customBuiltin="true"/>
    <cellStyle name="Separador de milhares 30 4 4" xfId="0" builtinId="53" customBuiltin="true"/>
    <cellStyle name="Separador de milhares 30 4 4 2" xfId="0" builtinId="53" customBuiltin="true"/>
    <cellStyle name="Separador de milhares 30 4 5" xfId="0" builtinId="53" customBuiltin="true"/>
    <cellStyle name="Separador de milhares 30 4 6" xfId="0" builtinId="53" customBuiltin="true"/>
    <cellStyle name="Separador de milhares 30 4 7" xfId="0" builtinId="53" customBuiltin="true"/>
    <cellStyle name="Separador de milhares 30 5" xfId="0" builtinId="53" customBuiltin="true"/>
    <cellStyle name="Separador de milhares 30 5 2" xfId="0" builtinId="53" customBuiltin="true"/>
    <cellStyle name="Separador de milhares 30 5 2 2" xfId="0" builtinId="53" customBuiltin="true"/>
    <cellStyle name="Separador de milhares 30 5 2 2 2" xfId="0" builtinId="53" customBuiltin="true"/>
    <cellStyle name="Separador de milhares 30 5 2 3" xfId="0" builtinId="53" customBuiltin="true"/>
    <cellStyle name="Separador de milhares 30 5 2 4" xfId="0" builtinId="53" customBuiltin="true"/>
    <cellStyle name="Separador de milhares 30 5 2 5" xfId="0" builtinId="53" customBuiltin="true"/>
    <cellStyle name="Separador de milhares 30 5 3" xfId="0" builtinId="53" customBuiltin="true"/>
    <cellStyle name="Separador de milhares 30 5 3 2" xfId="0" builtinId="53" customBuiltin="true"/>
    <cellStyle name="Separador de milhares 30 5 4" xfId="0" builtinId="53" customBuiltin="true"/>
    <cellStyle name="Separador de milhares 30 5 5" xfId="0" builtinId="53" customBuiltin="true"/>
    <cellStyle name="Separador de milhares 30 5 6" xfId="0" builtinId="53" customBuiltin="true"/>
    <cellStyle name="Separador de milhares 30 6" xfId="0" builtinId="53" customBuiltin="true"/>
    <cellStyle name="Separador de milhares 30 6 2" xfId="0" builtinId="53" customBuiltin="true"/>
    <cellStyle name="Separador de milhares 30 6 2 2" xfId="0" builtinId="53" customBuiltin="true"/>
    <cellStyle name="Separador de milhares 30 6 2 2 2" xfId="0" builtinId="53" customBuiltin="true"/>
    <cellStyle name="Separador de milhares 30 6 2 3" xfId="0" builtinId="53" customBuiltin="true"/>
    <cellStyle name="Separador de milhares 30 6 2 4" xfId="0" builtinId="53" customBuiltin="true"/>
    <cellStyle name="Separador de milhares 30 6 2 5" xfId="0" builtinId="53" customBuiltin="true"/>
    <cellStyle name="Separador de milhares 30 6 3" xfId="0" builtinId="53" customBuiltin="true"/>
    <cellStyle name="Separador de milhares 30 6 3 2" xfId="0" builtinId="53" customBuiltin="true"/>
    <cellStyle name="Separador de milhares 30 6 4" xfId="0" builtinId="53" customBuiltin="true"/>
    <cellStyle name="Separador de milhares 30 6 5" xfId="0" builtinId="53" customBuiltin="true"/>
    <cellStyle name="Separador de milhares 30 6 6" xfId="0" builtinId="53" customBuiltin="true"/>
    <cellStyle name="Separador de milhares 30 7" xfId="0" builtinId="53" customBuiltin="true"/>
    <cellStyle name="Separador de milhares 30 7 2" xfId="0" builtinId="53" customBuiltin="true"/>
    <cellStyle name="Separador de milhares 30 7 2 2" xfId="0" builtinId="53" customBuiltin="true"/>
    <cellStyle name="Separador de milhares 30 7 3" xfId="0" builtinId="53" customBuiltin="true"/>
    <cellStyle name="Separador de milhares 30 7 4" xfId="0" builtinId="53" customBuiltin="true"/>
    <cellStyle name="Separador de milhares 30 7 5" xfId="0" builtinId="53" customBuiltin="true"/>
    <cellStyle name="Separador de milhares 30 8" xfId="0" builtinId="53" customBuiltin="true"/>
    <cellStyle name="Separador de milhares 30 8 2" xfId="0" builtinId="53" customBuiltin="true"/>
    <cellStyle name="Separador de milhares 30 9" xfId="0" builtinId="53" customBuiltin="true"/>
    <cellStyle name="Separador de milhares 31" xfId="0" builtinId="53" customBuiltin="true"/>
    <cellStyle name="Separador de milhares 31 10" xfId="0" builtinId="53" customBuiltin="true"/>
    <cellStyle name="Separador de milhares 31 2" xfId="0" builtinId="53" customBuiltin="true"/>
    <cellStyle name="Separador de milhares 31 2 2" xfId="0" builtinId="53" customBuiltin="true"/>
    <cellStyle name="Separador de milhares 31 2 2 2" xfId="0" builtinId="53" customBuiltin="true"/>
    <cellStyle name="Separador de milhares 31 2 2 2 2" xfId="0" builtinId="53" customBuiltin="true"/>
    <cellStyle name="Separador de milhares 31 2 2 2 2 2" xfId="0" builtinId="53" customBuiltin="true"/>
    <cellStyle name="Separador de milhares 31 2 2 2 3" xfId="0" builtinId="53" customBuiltin="true"/>
    <cellStyle name="Separador de milhares 31 2 2 2 4" xfId="0" builtinId="53" customBuiltin="true"/>
    <cellStyle name="Separador de milhares 31 2 2 2 5" xfId="0" builtinId="53" customBuiltin="true"/>
    <cellStyle name="Separador de milhares 31 2 2 3" xfId="0" builtinId="53" customBuiltin="true"/>
    <cellStyle name="Separador de milhares 31 2 2 3 2" xfId="0" builtinId="53" customBuiltin="true"/>
    <cellStyle name="Separador de milhares 31 2 2 4" xfId="0" builtinId="53" customBuiltin="true"/>
    <cellStyle name="Separador de milhares 31 2 2 5" xfId="0" builtinId="53" customBuiltin="true"/>
    <cellStyle name="Separador de milhares 31 2 2 6" xfId="0" builtinId="53" customBuiltin="true"/>
    <cellStyle name="Separador de milhares 31 2 3" xfId="0" builtinId="53" customBuiltin="true"/>
    <cellStyle name="Separador de milhares 31 2 3 2" xfId="0" builtinId="53" customBuiltin="true"/>
    <cellStyle name="Separador de milhares 31 2 3 2 2" xfId="0" builtinId="53" customBuiltin="true"/>
    <cellStyle name="Separador de milhares 31 2 3 3" xfId="0" builtinId="53" customBuiltin="true"/>
    <cellStyle name="Separador de milhares 31 2 3 4" xfId="0" builtinId="53" customBuiltin="true"/>
    <cellStyle name="Separador de milhares 31 2 3 5" xfId="0" builtinId="53" customBuiltin="true"/>
    <cellStyle name="Separador de milhares 31 2 4" xfId="0" builtinId="53" customBuiltin="true"/>
    <cellStyle name="Separador de milhares 31 2 4 2" xfId="0" builtinId="53" customBuiltin="true"/>
    <cellStyle name="Separador de milhares 31 2 5" xfId="0" builtinId="53" customBuiltin="true"/>
    <cellStyle name="Separador de milhares 31 2 6" xfId="0" builtinId="53" customBuiltin="true"/>
    <cellStyle name="Separador de milhares 31 2 7" xfId="0" builtinId="53" customBuiltin="true"/>
    <cellStyle name="Separador de milhares 31 3" xfId="0" builtinId="53" customBuiltin="true"/>
    <cellStyle name="Separador de milhares 31 3 2" xfId="0" builtinId="53" customBuiltin="true"/>
    <cellStyle name="Separador de milhares 31 3 2 2" xfId="0" builtinId="53" customBuiltin="true"/>
    <cellStyle name="Separador de milhares 31 3 2 2 2" xfId="0" builtinId="53" customBuiltin="true"/>
    <cellStyle name="Separador de milhares 31 3 2 2 2 2" xfId="0" builtinId="53" customBuiltin="true"/>
    <cellStyle name="Separador de milhares 31 3 2 2 3" xfId="0" builtinId="53" customBuiltin="true"/>
    <cellStyle name="Separador de milhares 31 3 2 2 4" xfId="0" builtinId="53" customBuiltin="true"/>
    <cellStyle name="Separador de milhares 31 3 2 2 5" xfId="0" builtinId="53" customBuiltin="true"/>
    <cellStyle name="Separador de milhares 31 3 2 3" xfId="0" builtinId="53" customBuiltin="true"/>
    <cellStyle name="Separador de milhares 31 3 2 3 2" xfId="0" builtinId="53" customBuiltin="true"/>
    <cellStyle name="Separador de milhares 31 3 2 4" xfId="0" builtinId="53" customBuiltin="true"/>
    <cellStyle name="Separador de milhares 31 3 2 5" xfId="0" builtinId="53" customBuiltin="true"/>
    <cellStyle name="Separador de milhares 31 3 2 6" xfId="0" builtinId="53" customBuiltin="true"/>
    <cellStyle name="Separador de milhares 31 3 3" xfId="0" builtinId="53" customBuiltin="true"/>
    <cellStyle name="Separador de milhares 31 3 3 2" xfId="0" builtinId="53" customBuiltin="true"/>
    <cellStyle name="Separador de milhares 31 3 3 2 2" xfId="0" builtinId="53" customBuiltin="true"/>
    <cellStyle name="Separador de milhares 31 3 3 3" xfId="0" builtinId="53" customBuiltin="true"/>
    <cellStyle name="Separador de milhares 31 3 3 4" xfId="0" builtinId="53" customBuiltin="true"/>
    <cellStyle name="Separador de milhares 31 3 3 5" xfId="0" builtinId="53" customBuiltin="true"/>
    <cellStyle name="Separador de milhares 31 3 4" xfId="0" builtinId="53" customBuiltin="true"/>
    <cellStyle name="Separador de milhares 31 3 4 2" xfId="0" builtinId="53" customBuiltin="true"/>
    <cellStyle name="Separador de milhares 31 3 5" xfId="0" builtinId="53" customBuiltin="true"/>
    <cellStyle name="Separador de milhares 31 3 6" xfId="0" builtinId="53" customBuiltin="true"/>
    <cellStyle name="Separador de milhares 31 3 7" xfId="0" builtinId="53" customBuiltin="true"/>
    <cellStyle name="Separador de milhares 31 4" xfId="0" builtinId="53" customBuiltin="true"/>
    <cellStyle name="Separador de milhares 31 4 2" xfId="0" builtinId="53" customBuiltin="true"/>
    <cellStyle name="Separador de milhares 31 4 2 2" xfId="0" builtinId="53" customBuiltin="true"/>
    <cellStyle name="Separador de milhares 31 4 2 2 2" xfId="0" builtinId="53" customBuiltin="true"/>
    <cellStyle name="Separador de milhares 31 4 2 3" xfId="0" builtinId="53" customBuiltin="true"/>
    <cellStyle name="Separador de milhares 31 4 2 4" xfId="0" builtinId="53" customBuiltin="true"/>
    <cellStyle name="Separador de milhares 31 4 2 5" xfId="0" builtinId="53" customBuiltin="true"/>
    <cellStyle name="Separador de milhares 31 4 3" xfId="0" builtinId="53" customBuiltin="true"/>
    <cellStyle name="Separador de milhares 31 4 3 2" xfId="0" builtinId="53" customBuiltin="true"/>
    <cellStyle name="Separador de milhares 31 4 4" xfId="0" builtinId="53" customBuiltin="true"/>
    <cellStyle name="Separador de milhares 31 4 5" xfId="0" builtinId="53" customBuiltin="true"/>
    <cellStyle name="Separador de milhares 31 4 6" xfId="0" builtinId="53" customBuiltin="true"/>
    <cellStyle name="Separador de milhares 31 5" xfId="0" builtinId="53" customBuiltin="true"/>
    <cellStyle name="Separador de milhares 31 5 2" xfId="0" builtinId="53" customBuiltin="true"/>
    <cellStyle name="Separador de milhares 31 5 2 2" xfId="0" builtinId="53" customBuiltin="true"/>
    <cellStyle name="Separador de milhares 31 5 2 2 2" xfId="0" builtinId="53" customBuiltin="true"/>
    <cellStyle name="Separador de milhares 31 5 2 3" xfId="0" builtinId="53" customBuiltin="true"/>
    <cellStyle name="Separador de milhares 31 5 2 4" xfId="0" builtinId="53" customBuiltin="true"/>
    <cellStyle name="Separador de milhares 31 5 2 5" xfId="0" builtinId="53" customBuiltin="true"/>
    <cellStyle name="Separador de milhares 31 5 3" xfId="0" builtinId="53" customBuiltin="true"/>
    <cellStyle name="Separador de milhares 31 5 3 2" xfId="0" builtinId="53" customBuiltin="true"/>
    <cellStyle name="Separador de milhares 31 5 4" xfId="0" builtinId="53" customBuiltin="true"/>
    <cellStyle name="Separador de milhares 31 5 5" xfId="0" builtinId="53" customBuiltin="true"/>
    <cellStyle name="Separador de milhares 31 5 6" xfId="0" builtinId="53" customBuiltin="true"/>
    <cellStyle name="Separador de milhares 31 6" xfId="0" builtinId="53" customBuiltin="true"/>
    <cellStyle name="Separador de milhares 31 6 2" xfId="0" builtinId="53" customBuiltin="true"/>
    <cellStyle name="Separador de milhares 31 6 2 2" xfId="0" builtinId="53" customBuiltin="true"/>
    <cellStyle name="Separador de milhares 31 6 3" xfId="0" builtinId="53" customBuiltin="true"/>
    <cellStyle name="Separador de milhares 31 6 4" xfId="0" builtinId="53" customBuiltin="true"/>
    <cellStyle name="Separador de milhares 31 6 5" xfId="0" builtinId="53" customBuiltin="true"/>
    <cellStyle name="Separador de milhares 31 7" xfId="0" builtinId="53" customBuiltin="true"/>
    <cellStyle name="Separador de milhares 31 7 2" xfId="0" builtinId="53" customBuiltin="true"/>
    <cellStyle name="Separador de milhares 31 8" xfId="0" builtinId="53" customBuiltin="true"/>
    <cellStyle name="Separador de milhares 31 9" xfId="0" builtinId="53" customBuiltin="true"/>
    <cellStyle name="Separador de milhares 4" xfId="0" builtinId="53" customBuiltin="true"/>
    <cellStyle name="Separador de milhares 4 2" xfId="0" builtinId="53" customBuiltin="true"/>
    <cellStyle name="Separador de milhares 4 2 2" xfId="0" builtinId="53" customBuiltin="true"/>
    <cellStyle name="Separador de milhares 4 2 2 2" xfId="0" builtinId="53" customBuiltin="true"/>
    <cellStyle name="Separador de milhares 4 2 2 2 2" xfId="0" builtinId="53" customBuiltin="true"/>
    <cellStyle name="Separador de milhares 4 2 2 2 2 2" xfId="0" builtinId="53" customBuiltin="true"/>
    <cellStyle name="Separador de milhares 4 2 2 2 2 3" xfId="0" builtinId="53" customBuiltin="true"/>
    <cellStyle name="Separador de milhares 4 2 2 2 3" xfId="0" builtinId="53" customBuiltin="true"/>
    <cellStyle name="Separador de milhares 4 2 2 2 4" xfId="0" builtinId="53" customBuiltin="true"/>
    <cellStyle name="Separador de milhares 4 2 2 3" xfId="0" builtinId="53" customBuiltin="true"/>
    <cellStyle name="Separador de milhares 4 2 2 3 2" xfId="0" builtinId="53" customBuiltin="true"/>
    <cellStyle name="Separador de milhares 4 2 2 3 3" xfId="0" builtinId="53" customBuiltin="true"/>
    <cellStyle name="Separador de milhares 4 2 2 4" xfId="0" builtinId="53" customBuiltin="true"/>
    <cellStyle name="Separador de milhares 4 2 2 5" xfId="0" builtinId="53" customBuiltin="true"/>
    <cellStyle name="Separador de milhares 4 2 3" xfId="0" builtinId="53" customBuiltin="true"/>
    <cellStyle name="Separador de milhares 4 2 3 2" xfId="0" builtinId="53" customBuiltin="true"/>
    <cellStyle name="Separador de milhares 4 2 3 3" xfId="0" builtinId="53" customBuiltin="true"/>
    <cellStyle name="Separador de milhares 4 2 4" xfId="0" builtinId="53" customBuiltin="true"/>
    <cellStyle name="Separador de milhares 4 2 5" xfId="0" builtinId="53" customBuiltin="true"/>
    <cellStyle name="Separador de milhares 4 3" xfId="0" builtinId="53" customBuiltin="true"/>
    <cellStyle name="Separador de milhares 4 3 2" xfId="0" builtinId="53" customBuiltin="true"/>
    <cellStyle name="Separador de milhares 4 3 2 2" xfId="0" builtinId="53" customBuiltin="true"/>
    <cellStyle name="Separador de milhares 4 3 2 2 2" xfId="0" builtinId="53" customBuiltin="true"/>
    <cellStyle name="Separador de milhares 4 3 2 3" xfId="0" builtinId="53" customBuiltin="true"/>
    <cellStyle name="Separador de milhares 4 3 2 4" xfId="0" builtinId="53" customBuiltin="true"/>
    <cellStyle name="Separador de milhares 4 3 2 5" xfId="0" builtinId="53" customBuiltin="true"/>
    <cellStyle name="Separador de milhares 4 3 3" xfId="0" builtinId="53" customBuiltin="true"/>
    <cellStyle name="Separador de milhares 4 3 3 2" xfId="0" builtinId="53" customBuiltin="true"/>
    <cellStyle name="Separador de milhares 4 3 4" xfId="0" builtinId="53" customBuiltin="true"/>
    <cellStyle name="Separador de milhares 4 3 5" xfId="0" builtinId="53" customBuiltin="true"/>
    <cellStyle name="Separador de milhares 4 3 6" xfId="0" builtinId="53" customBuiltin="true"/>
    <cellStyle name="Separador de milhares 4 4" xfId="0" builtinId="53" customBuiltin="true"/>
    <cellStyle name="Separador de milhares 4 4 2" xfId="0" builtinId="53" customBuiltin="true"/>
    <cellStyle name="Separador de milhares 4 4 2 2" xfId="0" builtinId="53" customBuiltin="true"/>
    <cellStyle name="Separador de milhares 4 4 3" xfId="0" builtinId="53" customBuiltin="true"/>
    <cellStyle name="Separador de milhares 4 4 4" xfId="0" builtinId="53" customBuiltin="true"/>
    <cellStyle name="Separador de milhares 4 4 5" xfId="0" builtinId="53" customBuiltin="true"/>
    <cellStyle name="Separador de milhares 4 5" xfId="0" builtinId="53" customBuiltin="true"/>
    <cellStyle name="Separador de milhares 4 5 2" xfId="0" builtinId="53" customBuiltin="true"/>
    <cellStyle name="Separador de milhares 4 6" xfId="0" builtinId="53" customBuiltin="true"/>
    <cellStyle name="Separador de milhares 4 7" xfId="0" builtinId="53" customBuiltin="true"/>
    <cellStyle name="Separador de milhares 4 8" xfId="0" builtinId="53" customBuiltin="true"/>
    <cellStyle name="Separador de milhares 5" xfId="0" builtinId="53" customBuiltin="true"/>
    <cellStyle name="Separador de milhares 5 2" xfId="0" builtinId="53" customBuiltin="true"/>
    <cellStyle name="Separador de milhares 5 2 2" xfId="0" builtinId="53" customBuiltin="true"/>
    <cellStyle name="Separador de milhares 5 2 2 2" xfId="0" builtinId="53" customBuiltin="true"/>
    <cellStyle name="Separador de milhares 5 2 2 2 2" xfId="0" builtinId="53" customBuiltin="true"/>
    <cellStyle name="Separador de milhares 5 2 2 3" xfId="0" builtinId="53" customBuiltin="true"/>
    <cellStyle name="Separador de milhares 5 2 2 4" xfId="0" builtinId="53" customBuiltin="true"/>
    <cellStyle name="Separador de milhares 5 2 2 5" xfId="0" builtinId="53" customBuiltin="true"/>
    <cellStyle name="Separador de milhares 5 2 3" xfId="0" builtinId="53" customBuiltin="true"/>
    <cellStyle name="Separador de milhares 5 2 3 2" xfId="0" builtinId="53" customBuiltin="true"/>
    <cellStyle name="Separador de milhares 5 2 4" xfId="0" builtinId="53" customBuiltin="true"/>
    <cellStyle name="Separador de milhares 5 2 5" xfId="0" builtinId="53" customBuiltin="true"/>
    <cellStyle name="Separador de milhares 5 2 6" xfId="0" builtinId="53" customBuiltin="true"/>
    <cellStyle name="Separador de milhares 5 3" xfId="0" builtinId="53" customBuiltin="true"/>
    <cellStyle name="Separador de milhares 5 3 2" xfId="0" builtinId="53" customBuiltin="true"/>
    <cellStyle name="Separador de milhares 5 3 2 2" xfId="0" builtinId="53" customBuiltin="true"/>
    <cellStyle name="Separador de milhares 5 3 3" xfId="0" builtinId="53" customBuiltin="true"/>
    <cellStyle name="Separador de milhares 5 3 4" xfId="0" builtinId="53" customBuiltin="true"/>
    <cellStyle name="Separador de milhares 5 3 5" xfId="0" builtinId="53" customBuiltin="true"/>
    <cellStyle name="Separador de milhares 5 4" xfId="0" builtinId="53" customBuiltin="true"/>
    <cellStyle name="Separador de milhares 5 4 2" xfId="0" builtinId="53" customBuiltin="true"/>
    <cellStyle name="Separador de milhares 5 5" xfId="0" builtinId="53" customBuiltin="true"/>
    <cellStyle name="Separador de milhares 5 6" xfId="0" builtinId="53" customBuiltin="true"/>
    <cellStyle name="Separador de milhares 5 7" xfId="0" builtinId="53" customBuiltin="true"/>
    <cellStyle name="Separador de milhares 6" xfId="0" builtinId="53" customBuiltin="true"/>
    <cellStyle name="Separador de milhares 6 10" xfId="0" builtinId="53" customBuiltin="true"/>
    <cellStyle name="Separador de milhares 6 10 10" xfId="0" builtinId="53" customBuiltin="true"/>
    <cellStyle name="Separador de milhares 6 10 2" xfId="0" builtinId="53" customBuiltin="true"/>
    <cellStyle name="Separador de milhares 6 10 2 2" xfId="0" builtinId="53" customBuiltin="true"/>
    <cellStyle name="Separador de milhares 6 10 2 2 2" xfId="0" builtinId="53" customBuiltin="true"/>
    <cellStyle name="Separador de milhares 6 10 2 2 2 2" xfId="0" builtinId="53" customBuiltin="true"/>
    <cellStyle name="Separador de milhares 6 10 2 2 2 2 2" xfId="0" builtinId="53" customBuiltin="true"/>
    <cellStyle name="Separador de milhares 6 10 2 2 2 3" xfId="0" builtinId="53" customBuiltin="true"/>
    <cellStyle name="Separador de milhares 6 10 2 2 2 4" xfId="0" builtinId="53" customBuiltin="true"/>
    <cellStyle name="Separador de milhares 6 10 2 2 2 5" xfId="0" builtinId="53" customBuiltin="true"/>
    <cellStyle name="Separador de milhares 6 10 2 2 3" xfId="0" builtinId="53" customBuiltin="true"/>
    <cellStyle name="Separador de milhares 6 10 2 2 3 2" xfId="0" builtinId="53" customBuiltin="true"/>
    <cellStyle name="Separador de milhares 6 10 2 2 4" xfId="0" builtinId="53" customBuiltin="true"/>
    <cellStyle name="Separador de milhares 6 10 2 2 5" xfId="0" builtinId="53" customBuiltin="true"/>
    <cellStyle name="Separador de milhares 6 10 2 2 6" xfId="0" builtinId="53" customBuiltin="true"/>
    <cellStyle name="Separador de milhares 6 10 2 3" xfId="0" builtinId="53" customBuiltin="true"/>
    <cellStyle name="Separador de milhares 6 10 2 3 2" xfId="0" builtinId="53" customBuiltin="true"/>
    <cellStyle name="Separador de milhares 6 10 2 3 2 2" xfId="0" builtinId="53" customBuiltin="true"/>
    <cellStyle name="Separador de milhares 6 10 2 3 3" xfId="0" builtinId="53" customBuiltin="true"/>
    <cellStyle name="Separador de milhares 6 10 2 3 4" xfId="0" builtinId="53" customBuiltin="true"/>
    <cellStyle name="Separador de milhares 6 10 2 3 5" xfId="0" builtinId="53" customBuiltin="true"/>
    <cellStyle name="Separador de milhares 6 10 2 4" xfId="0" builtinId="53" customBuiltin="true"/>
    <cellStyle name="Separador de milhares 6 10 2 4 2" xfId="0" builtinId="53" customBuiltin="true"/>
    <cellStyle name="Separador de milhares 6 10 2 5" xfId="0" builtinId="53" customBuiltin="true"/>
    <cellStyle name="Separador de milhares 6 10 2 6" xfId="0" builtinId="53" customBuiltin="true"/>
    <cellStyle name="Separador de milhares 6 10 2 7" xfId="0" builtinId="53" customBuiltin="true"/>
    <cellStyle name="Separador de milhares 6 10 3" xfId="0" builtinId="53" customBuiltin="true"/>
    <cellStyle name="Separador de milhares 6 10 3 2" xfId="0" builtinId="53" customBuiltin="true"/>
    <cellStyle name="Separador de milhares 6 10 3 2 2" xfId="0" builtinId="53" customBuiltin="true"/>
    <cellStyle name="Separador de milhares 6 10 3 2 2 2" xfId="0" builtinId="53" customBuiltin="true"/>
    <cellStyle name="Separador de milhares 6 10 3 2 2 2 2" xfId="0" builtinId="53" customBuiltin="true"/>
    <cellStyle name="Separador de milhares 6 10 3 2 2 3" xfId="0" builtinId="53" customBuiltin="true"/>
    <cellStyle name="Separador de milhares 6 10 3 2 2 4" xfId="0" builtinId="53" customBuiltin="true"/>
    <cellStyle name="Separador de milhares 6 10 3 2 2 5" xfId="0" builtinId="53" customBuiltin="true"/>
    <cellStyle name="Separador de milhares 6 10 3 2 3" xfId="0" builtinId="53" customBuiltin="true"/>
    <cellStyle name="Separador de milhares 6 10 3 2 3 2" xfId="0" builtinId="53" customBuiltin="true"/>
    <cellStyle name="Separador de milhares 6 10 3 2 4" xfId="0" builtinId="53" customBuiltin="true"/>
    <cellStyle name="Separador de milhares 6 10 3 2 5" xfId="0" builtinId="53" customBuiltin="true"/>
    <cellStyle name="Separador de milhares 6 10 3 2 6" xfId="0" builtinId="53" customBuiltin="true"/>
    <cellStyle name="Separador de milhares 6 10 3 3" xfId="0" builtinId="53" customBuiltin="true"/>
    <cellStyle name="Separador de milhares 6 10 3 3 2" xfId="0" builtinId="53" customBuiltin="true"/>
    <cellStyle name="Separador de milhares 6 10 3 3 2 2" xfId="0" builtinId="53" customBuiltin="true"/>
    <cellStyle name="Separador de milhares 6 10 3 3 3" xfId="0" builtinId="53" customBuiltin="true"/>
    <cellStyle name="Separador de milhares 6 10 3 3 4" xfId="0" builtinId="53" customBuiltin="true"/>
    <cellStyle name="Separador de milhares 6 10 3 3 5" xfId="0" builtinId="53" customBuiltin="true"/>
    <cellStyle name="Separador de milhares 6 10 3 4" xfId="0" builtinId="53" customBuiltin="true"/>
    <cellStyle name="Separador de milhares 6 10 3 4 2" xfId="0" builtinId="53" customBuiltin="true"/>
    <cellStyle name="Separador de milhares 6 10 3 5" xfId="0" builtinId="53" customBuiltin="true"/>
    <cellStyle name="Separador de milhares 6 10 3 6" xfId="0" builtinId="53" customBuiltin="true"/>
    <cellStyle name="Separador de milhares 6 10 3 7" xfId="0" builtinId="53" customBuiltin="true"/>
    <cellStyle name="Separador de milhares 6 10 4" xfId="0" builtinId="53" customBuiltin="true"/>
    <cellStyle name="Separador de milhares 6 10 4 2" xfId="0" builtinId="53" customBuiltin="true"/>
    <cellStyle name="Separador de milhares 6 10 4 2 2" xfId="0" builtinId="53" customBuiltin="true"/>
    <cellStyle name="Separador de milhares 6 10 4 2 2 2" xfId="0" builtinId="53" customBuiltin="true"/>
    <cellStyle name="Separador de milhares 6 10 4 2 3" xfId="0" builtinId="53" customBuiltin="true"/>
    <cellStyle name="Separador de milhares 6 10 4 2 4" xfId="0" builtinId="53" customBuiltin="true"/>
    <cellStyle name="Separador de milhares 6 10 4 2 5" xfId="0" builtinId="53" customBuiltin="true"/>
    <cellStyle name="Separador de milhares 6 10 4 3" xfId="0" builtinId="53" customBuiltin="true"/>
    <cellStyle name="Separador de milhares 6 10 4 3 2" xfId="0" builtinId="53" customBuiltin="true"/>
    <cellStyle name="Separador de milhares 6 10 4 4" xfId="0" builtinId="53" customBuiltin="true"/>
    <cellStyle name="Separador de milhares 6 10 4 5" xfId="0" builtinId="53" customBuiltin="true"/>
    <cellStyle name="Separador de milhares 6 10 4 6" xfId="0" builtinId="53" customBuiltin="true"/>
    <cellStyle name="Separador de milhares 6 10 5" xfId="0" builtinId="53" customBuiltin="true"/>
    <cellStyle name="Separador de milhares 6 10 5 2" xfId="0" builtinId="53" customBuiltin="true"/>
    <cellStyle name="Separador de milhares 6 10 5 2 2" xfId="0" builtinId="53" customBuiltin="true"/>
    <cellStyle name="Separador de milhares 6 10 5 2 2 2" xfId="0" builtinId="53" customBuiltin="true"/>
    <cellStyle name="Separador de milhares 6 10 5 2 3" xfId="0" builtinId="53" customBuiltin="true"/>
    <cellStyle name="Separador de milhares 6 10 5 2 4" xfId="0" builtinId="53" customBuiltin="true"/>
    <cellStyle name="Separador de milhares 6 10 5 2 5" xfId="0" builtinId="53" customBuiltin="true"/>
    <cellStyle name="Separador de milhares 6 10 5 3" xfId="0" builtinId="53" customBuiltin="true"/>
    <cellStyle name="Separador de milhares 6 10 5 3 2" xfId="0" builtinId="53" customBuiltin="true"/>
    <cellStyle name="Separador de milhares 6 10 5 4" xfId="0" builtinId="53" customBuiltin="true"/>
    <cellStyle name="Separador de milhares 6 10 5 5" xfId="0" builtinId="53" customBuiltin="true"/>
    <cellStyle name="Separador de milhares 6 10 5 6" xfId="0" builtinId="53" customBuiltin="true"/>
    <cellStyle name="Separador de milhares 6 10 6" xfId="0" builtinId="53" customBuiltin="true"/>
    <cellStyle name="Separador de milhares 6 10 6 2" xfId="0" builtinId="53" customBuiltin="true"/>
    <cellStyle name="Separador de milhares 6 10 6 2 2" xfId="0" builtinId="53" customBuiltin="true"/>
    <cellStyle name="Separador de milhares 6 10 6 3" xfId="0" builtinId="53" customBuiltin="true"/>
    <cellStyle name="Separador de milhares 6 10 6 4" xfId="0" builtinId="53" customBuiltin="true"/>
    <cellStyle name="Separador de milhares 6 10 6 5" xfId="0" builtinId="53" customBuiltin="true"/>
    <cellStyle name="Separador de milhares 6 10 7" xfId="0" builtinId="53" customBuiltin="true"/>
    <cellStyle name="Separador de milhares 6 10 7 2" xfId="0" builtinId="53" customBuiltin="true"/>
    <cellStyle name="Separador de milhares 6 10 8" xfId="0" builtinId="53" customBuiltin="true"/>
    <cellStyle name="Separador de milhares 6 10 9" xfId="0" builtinId="53" customBuiltin="true"/>
    <cellStyle name="Separador de milhares 6 11" xfId="0" builtinId="53" customBuiltin="true"/>
    <cellStyle name="Separador de milhares 6 11 10" xfId="0" builtinId="53" customBuiltin="true"/>
    <cellStyle name="Separador de milhares 6 11 2" xfId="0" builtinId="53" customBuiltin="true"/>
    <cellStyle name="Separador de milhares 6 11 2 2" xfId="0" builtinId="53" customBuiltin="true"/>
    <cellStyle name="Separador de milhares 6 11 2 2 2" xfId="0" builtinId="53" customBuiltin="true"/>
    <cellStyle name="Separador de milhares 6 11 2 2 2 2" xfId="0" builtinId="53" customBuiltin="true"/>
    <cellStyle name="Separador de milhares 6 11 2 2 2 2 2" xfId="0" builtinId="53" customBuiltin="true"/>
    <cellStyle name="Separador de milhares 6 11 2 2 2 3" xfId="0" builtinId="53" customBuiltin="true"/>
    <cellStyle name="Separador de milhares 6 11 2 2 2 4" xfId="0" builtinId="53" customBuiltin="true"/>
    <cellStyle name="Separador de milhares 6 11 2 2 2 5" xfId="0" builtinId="53" customBuiltin="true"/>
    <cellStyle name="Separador de milhares 6 11 2 2 3" xfId="0" builtinId="53" customBuiltin="true"/>
    <cellStyle name="Separador de milhares 6 11 2 2 3 2" xfId="0" builtinId="53" customBuiltin="true"/>
    <cellStyle name="Separador de milhares 6 11 2 2 4" xfId="0" builtinId="53" customBuiltin="true"/>
    <cellStyle name="Separador de milhares 6 11 2 2 5" xfId="0" builtinId="53" customBuiltin="true"/>
    <cellStyle name="Separador de milhares 6 11 2 2 6" xfId="0" builtinId="53" customBuiltin="true"/>
    <cellStyle name="Separador de milhares 6 11 2 3" xfId="0" builtinId="53" customBuiltin="true"/>
    <cellStyle name="Separador de milhares 6 11 2 3 2" xfId="0" builtinId="53" customBuiltin="true"/>
    <cellStyle name="Separador de milhares 6 11 2 3 2 2" xfId="0" builtinId="53" customBuiltin="true"/>
    <cellStyle name="Separador de milhares 6 11 2 3 3" xfId="0" builtinId="53" customBuiltin="true"/>
    <cellStyle name="Separador de milhares 6 11 2 3 4" xfId="0" builtinId="53" customBuiltin="true"/>
    <cellStyle name="Separador de milhares 6 11 2 3 5" xfId="0" builtinId="53" customBuiltin="true"/>
    <cellStyle name="Separador de milhares 6 11 2 4" xfId="0" builtinId="53" customBuiltin="true"/>
    <cellStyle name="Separador de milhares 6 11 2 4 2" xfId="0" builtinId="53" customBuiltin="true"/>
    <cellStyle name="Separador de milhares 6 11 2 5" xfId="0" builtinId="53" customBuiltin="true"/>
    <cellStyle name="Separador de milhares 6 11 2 6" xfId="0" builtinId="53" customBuiltin="true"/>
    <cellStyle name="Separador de milhares 6 11 2 7" xfId="0" builtinId="53" customBuiltin="true"/>
    <cellStyle name="Separador de milhares 6 11 3" xfId="0" builtinId="53" customBuiltin="true"/>
    <cellStyle name="Separador de milhares 6 11 3 2" xfId="0" builtinId="53" customBuiltin="true"/>
    <cellStyle name="Separador de milhares 6 11 3 2 2" xfId="0" builtinId="53" customBuiltin="true"/>
    <cellStyle name="Separador de milhares 6 11 3 2 2 2" xfId="0" builtinId="53" customBuiltin="true"/>
    <cellStyle name="Separador de milhares 6 11 3 2 2 2 2" xfId="0" builtinId="53" customBuiltin="true"/>
    <cellStyle name="Separador de milhares 6 11 3 2 2 3" xfId="0" builtinId="53" customBuiltin="true"/>
    <cellStyle name="Separador de milhares 6 11 3 2 2 4" xfId="0" builtinId="53" customBuiltin="true"/>
    <cellStyle name="Separador de milhares 6 11 3 2 2 5" xfId="0" builtinId="53" customBuiltin="true"/>
    <cellStyle name="Separador de milhares 6 11 3 2 3" xfId="0" builtinId="53" customBuiltin="true"/>
    <cellStyle name="Separador de milhares 6 11 3 2 3 2" xfId="0" builtinId="53" customBuiltin="true"/>
    <cellStyle name="Separador de milhares 6 11 3 2 4" xfId="0" builtinId="53" customBuiltin="true"/>
    <cellStyle name="Separador de milhares 6 11 3 2 5" xfId="0" builtinId="53" customBuiltin="true"/>
    <cellStyle name="Separador de milhares 6 11 3 2 6" xfId="0" builtinId="53" customBuiltin="true"/>
    <cellStyle name="Separador de milhares 6 11 3 3" xfId="0" builtinId="53" customBuiltin="true"/>
    <cellStyle name="Separador de milhares 6 11 3 3 2" xfId="0" builtinId="53" customBuiltin="true"/>
    <cellStyle name="Separador de milhares 6 11 3 3 2 2" xfId="0" builtinId="53" customBuiltin="true"/>
    <cellStyle name="Separador de milhares 6 11 3 3 3" xfId="0" builtinId="53" customBuiltin="true"/>
    <cellStyle name="Separador de milhares 6 11 3 3 4" xfId="0" builtinId="53" customBuiltin="true"/>
    <cellStyle name="Separador de milhares 6 11 3 3 5" xfId="0" builtinId="53" customBuiltin="true"/>
    <cellStyle name="Separador de milhares 6 11 3 4" xfId="0" builtinId="53" customBuiltin="true"/>
    <cellStyle name="Separador de milhares 6 11 3 4 2" xfId="0" builtinId="53" customBuiltin="true"/>
    <cellStyle name="Separador de milhares 6 11 3 5" xfId="0" builtinId="53" customBuiltin="true"/>
    <cellStyle name="Separador de milhares 6 11 3 6" xfId="0" builtinId="53" customBuiltin="true"/>
    <cellStyle name="Separador de milhares 6 11 3 7" xfId="0" builtinId="53" customBuiltin="true"/>
    <cellStyle name="Separador de milhares 6 11 4" xfId="0" builtinId="53" customBuiltin="true"/>
    <cellStyle name="Separador de milhares 6 11 4 2" xfId="0" builtinId="53" customBuiltin="true"/>
    <cellStyle name="Separador de milhares 6 11 4 2 2" xfId="0" builtinId="53" customBuiltin="true"/>
    <cellStyle name="Separador de milhares 6 11 4 2 2 2" xfId="0" builtinId="53" customBuiltin="true"/>
    <cellStyle name="Separador de milhares 6 11 4 2 3" xfId="0" builtinId="53" customBuiltin="true"/>
    <cellStyle name="Separador de milhares 6 11 4 2 4" xfId="0" builtinId="53" customBuiltin="true"/>
    <cellStyle name="Separador de milhares 6 11 4 2 5" xfId="0" builtinId="53" customBuiltin="true"/>
    <cellStyle name="Separador de milhares 6 11 4 3" xfId="0" builtinId="53" customBuiltin="true"/>
    <cellStyle name="Separador de milhares 6 11 4 3 2" xfId="0" builtinId="53" customBuiltin="true"/>
    <cellStyle name="Separador de milhares 6 11 4 4" xfId="0" builtinId="53" customBuiltin="true"/>
    <cellStyle name="Separador de milhares 6 11 4 5" xfId="0" builtinId="53" customBuiltin="true"/>
    <cellStyle name="Separador de milhares 6 11 4 6" xfId="0" builtinId="53" customBuiltin="true"/>
    <cellStyle name="Separador de milhares 6 11 5" xfId="0" builtinId="53" customBuiltin="true"/>
    <cellStyle name="Separador de milhares 6 11 5 2" xfId="0" builtinId="53" customBuiltin="true"/>
    <cellStyle name="Separador de milhares 6 11 5 2 2" xfId="0" builtinId="53" customBuiltin="true"/>
    <cellStyle name="Separador de milhares 6 11 5 2 2 2" xfId="0" builtinId="53" customBuiltin="true"/>
    <cellStyle name="Separador de milhares 6 11 5 2 3" xfId="0" builtinId="53" customBuiltin="true"/>
    <cellStyle name="Separador de milhares 6 11 5 2 4" xfId="0" builtinId="53" customBuiltin="true"/>
    <cellStyle name="Separador de milhares 6 11 5 2 5" xfId="0" builtinId="53" customBuiltin="true"/>
    <cellStyle name="Separador de milhares 6 11 5 3" xfId="0" builtinId="53" customBuiltin="true"/>
    <cellStyle name="Separador de milhares 6 11 5 3 2" xfId="0" builtinId="53" customBuiltin="true"/>
    <cellStyle name="Separador de milhares 6 11 5 4" xfId="0" builtinId="53" customBuiltin="true"/>
    <cellStyle name="Separador de milhares 6 11 5 5" xfId="0" builtinId="53" customBuiltin="true"/>
    <cellStyle name="Separador de milhares 6 11 5 6" xfId="0" builtinId="53" customBuiltin="true"/>
    <cellStyle name="Separador de milhares 6 11 6" xfId="0" builtinId="53" customBuiltin="true"/>
    <cellStyle name="Separador de milhares 6 11 6 2" xfId="0" builtinId="53" customBuiltin="true"/>
    <cellStyle name="Separador de milhares 6 11 6 2 2" xfId="0" builtinId="53" customBuiltin="true"/>
    <cellStyle name="Separador de milhares 6 11 6 3" xfId="0" builtinId="53" customBuiltin="true"/>
    <cellStyle name="Separador de milhares 6 11 6 4" xfId="0" builtinId="53" customBuiltin="true"/>
    <cellStyle name="Separador de milhares 6 11 6 5" xfId="0" builtinId="53" customBuiltin="true"/>
    <cellStyle name="Separador de milhares 6 11 7" xfId="0" builtinId="53" customBuiltin="true"/>
    <cellStyle name="Separador de milhares 6 11 7 2" xfId="0" builtinId="53" customBuiltin="true"/>
    <cellStyle name="Separador de milhares 6 11 8" xfId="0" builtinId="53" customBuiltin="true"/>
    <cellStyle name="Separador de milhares 6 11 9" xfId="0" builtinId="53" customBuiltin="true"/>
    <cellStyle name="Separador de milhares 6 12" xfId="0" builtinId="53" customBuiltin="true"/>
    <cellStyle name="Separador de milhares 6 12 10" xfId="0" builtinId="53" customBuiltin="true"/>
    <cellStyle name="Separador de milhares 6 12 2" xfId="0" builtinId="53" customBuiltin="true"/>
    <cellStyle name="Separador de milhares 6 12 2 2" xfId="0" builtinId="53" customBuiltin="true"/>
    <cellStyle name="Separador de milhares 6 12 2 2 2" xfId="0" builtinId="53" customBuiltin="true"/>
    <cellStyle name="Separador de milhares 6 12 2 2 2 2" xfId="0" builtinId="53" customBuiltin="true"/>
    <cellStyle name="Separador de milhares 6 12 2 2 2 2 2" xfId="0" builtinId="53" customBuiltin="true"/>
    <cellStyle name="Separador de milhares 6 12 2 2 2 3" xfId="0" builtinId="53" customBuiltin="true"/>
    <cellStyle name="Separador de milhares 6 12 2 2 2 4" xfId="0" builtinId="53" customBuiltin="true"/>
    <cellStyle name="Separador de milhares 6 12 2 2 2 5" xfId="0" builtinId="53" customBuiltin="true"/>
    <cellStyle name="Separador de milhares 6 12 2 2 3" xfId="0" builtinId="53" customBuiltin="true"/>
    <cellStyle name="Separador de milhares 6 12 2 2 3 2" xfId="0" builtinId="53" customBuiltin="true"/>
    <cellStyle name="Separador de milhares 6 12 2 2 4" xfId="0" builtinId="53" customBuiltin="true"/>
    <cellStyle name="Separador de milhares 6 12 2 2 5" xfId="0" builtinId="53" customBuiltin="true"/>
    <cellStyle name="Separador de milhares 6 12 2 2 6" xfId="0" builtinId="53" customBuiltin="true"/>
    <cellStyle name="Separador de milhares 6 12 2 3" xfId="0" builtinId="53" customBuiltin="true"/>
    <cellStyle name="Separador de milhares 6 12 2 3 2" xfId="0" builtinId="53" customBuiltin="true"/>
    <cellStyle name="Separador de milhares 6 12 2 3 2 2" xfId="0" builtinId="53" customBuiltin="true"/>
    <cellStyle name="Separador de milhares 6 12 2 3 3" xfId="0" builtinId="53" customBuiltin="true"/>
    <cellStyle name="Separador de milhares 6 12 2 3 4" xfId="0" builtinId="53" customBuiltin="true"/>
    <cellStyle name="Separador de milhares 6 12 2 3 5" xfId="0" builtinId="53" customBuiltin="true"/>
    <cellStyle name="Separador de milhares 6 12 2 4" xfId="0" builtinId="53" customBuiltin="true"/>
    <cellStyle name="Separador de milhares 6 12 2 4 2" xfId="0" builtinId="53" customBuiltin="true"/>
    <cellStyle name="Separador de milhares 6 12 2 5" xfId="0" builtinId="53" customBuiltin="true"/>
    <cellStyle name="Separador de milhares 6 12 2 6" xfId="0" builtinId="53" customBuiltin="true"/>
    <cellStyle name="Separador de milhares 6 12 2 7" xfId="0" builtinId="53" customBuiltin="true"/>
    <cellStyle name="Separador de milhares 6 12 3" xfId="0" builtinId="53" customBuiltin="true"/>
    <cellStyle name="Separador de milhares 6 12 3 2" xfId="0" builtinId="53" customBuiltin="true"/>
    <cellStyle name="Separador de milhares 6 12 3 2 2" xfId="0" builtinId="53" customBuiltin="true"/>
    <cellStyle name="Separador de milhares 6 12 3 2 2 2" xfId="0" builtinId="53" customBuiltin="true"/>
    <cellStyle name="Separador de milhares 6 12 3 2 2 2 2" xfId="0" builtinId="53" customBuiltin="true"/>
    <cellStyle name="Separador de milhares 6 12 3 2 2 3" xfId="0" builtinId="53" customBuiltin="true"/>
    <cellStyle name="Separador de milhares 6 12 3 2 2 4" xfId="0" builtinId="53" customBuiltin="true"/>
    <cellStyle name="Separador de milhares 6 12 3 2 2 5" xfId="0" builtinId="53" customBuiltin="true"/>
    <cellStyle name="Separador de milhares 6 12 3 2 3" xfId="0" builtinId="53" customBuiltin="true"/>
    <cellStyle name="Separador de milhares 6 12 3 2 3 2" xfId="0" builtinId="53" customBuiltin="true"/>
    <cellStyle name="Separador de milhares 6 12 3 2 4" xfId="0" builtinId="53" customBuiltin="true"/>
    <cellStyle name="Separador de milhares 6 12 3 2 5" xfId="0" builtinId="53" customBuiltin="true"/>
    <cellStyle name="Separador de milhares 6 12 3 2 6" xfId="0" builtinId="53" customBuiltin="true"/>
    <cellStyle name="Separador de milhares 6 12 3 3" xfId="0" builtinId="53" customBuiltin="true"/>
    <cellStyle name="Separador de milhares 6 12 3 3 2" xfId="0" builtinId="53" customBuiltin="true"/>
    <cellStyle name="Separador de milhares 6 12 3 3 2 2" xfId="0" builtinId="53" customBuiltin="true"/>
    <cellStyle name="Separador de milhares 6 12 3 3 3" xfId="0" builtinId="53" customBuiltin="true"/>
    <cellStyle name="Separador de milhares 6 12 3 3 4" xfId="0" builtinId="53" customBuiltin="true"/>
    <cellStyle name="Separador de milhares 6 12 3 3 5" xfId="0" builtinId="53" customBuiltin="true"/>
    <cellStyle name="Separador de milhares 6 12 3 4" xfId="0" builtinId="53" customBuiltin="true"/>
    <cellStyle name="Separador de milhares 6 12 3 4 2" xfId="0" builtinId="53" customBuiltin="true"/>
    <cellStyle name="Separador de milhares 6 12 3 5" xfId="0" builtinId="53" customBuiltin="true"/>
    <cellStyle name="Separador de milhares 6 12 3 6" xfId="0" builtinId="53" customBuiltin="true"/>
    <cellStyle name="Separador de milhares 6 12 3 7" xfId="0" builtinId="53" customBuiltin="true"/>
    <cellStyle name="Separador de milhares 6 12 4" xfId="0" builtinId="53" customBuiltin="true"/>
    <cellStyle name="Separador de milhares 6 12 4 2" xfId="0" builtinId="53" customBuiltin="true"/>
    <cellStyle name="Separador de milhares 6 12 4 2 2" xfId="0" builtinId="53" customBuiltin="true"/>
    <cellStyle name="Separador de milhares 6 12 4 2 2 2" xfId="0" builtinId="53" customBuiltin="true"/>
    <cellStyle name="Separador de milhares 6 12 4 2 3" xfId="0" builtinId="53" customBuiltin="true"/>
    <cellStyle name="Separador de milhares 6 12 4 2 4" xfId="0" builtinId="53" customBuiltin="true"/>
    <cellStyle name="Separador de milhares 6 12 4 2 5" xfId="0" builtinId="53" customBuiltin="true"/>
    <cellStyle name="Separador de milhares 6 12 4 3" xfId="0" builtinId="53" customBuiltin="true"/>
    <cellStyle name="Separador de milhares 6 12 4 3 2" xfId="0" builtinId="53" customBuiltin="true"/>
    <cellStyle name="Separador de milhares 6 12 4 4" xfId="0" builtinId="53" customBuiltin="true"/>
    <cellStyle name="Separador de milhares 6 12 4 5" xfId="0" builtinId="53" customBuiltin="true"/>
    <cellStyle name="Separador de milhares 6 12 4 6" xfId="0" builtinId="53" customBuiltin="true"/>
    <cellStyle name="Separador de milhares 6 12 5" xfId="0" builtinId="53" customBuiltin="true"/>
    <cellStyle name="Separador de milhares 6 12 5 2" xfId="0" builtinId="53" customBuiltin="true"/>
    <cellStyle name="Separador de milhares 6 12 5 2 2" xfId="0" builtinId="53" customBuiltin="true"/>
    <cellStyle name="Separador de milhares 6 12 5 2 2 2" xfId="0" builtinId="53" customBuiltin="true"/>
    <cellStyle name="Separador de milhares 6 12 5 2 3" xfId="0" builtinId="53" customBuiltin="true"/>
    <cellStyle name="Separador de milhares 6 12 5 2 4" xfId="0" builtinId="53" customBuiltin="true"/>
    <cellStyle name="Separador de milhares 6 12 5 2 5" xfId="0" builtinId="53" customBuiltin="true"/>
    <cellStyle name="Separador de milhares 6 12 5 3" xfId="0" builtinId="53" customBuiltin="true"/>
    <cellStyle name="Separador de milhares 6 12 5 3 2" xfId="0" builtinId="53" customBuiltin="true"/>
    <cellStyle name="Separador de milhares 6 12 5 4" xfId="0" builtinId="53" customBuiltin="true"/>
    <cellStyle name="Separador de milhares 6 12 5 5" xfId="0" builtinId="53" customBuiltin="true"/>
    <cellStyle name="Separador de milhares 6 12 5 6" xfId="0" builtinId="53" customBuiltin="true"/>
    <cellStyle name="Separador de milhares 6 12 6" xfId="0" builtinId="53" customBuiltin="true"/>
    <cellStyle name="Separador de milhares 6 12 6 2" xfId="0" builtinId="53" customBuiltin="true"/>
    <cellStyle name="Separador de milhares 6 12 6 2 2" xfId="0" builtinId="53" customBuiltin="true"/>
    <cellStyle name="Separador de milhares 6 12 6 3" xfId="0" builtinId="53" customBuiltin="true"/>
    <cellStyle name="Separador de milhares 6 12 6 4" xfId="0" builtinId="53" customBuiltin="true"/>
    <cellStyle name="Separador de milhares 6 12 6 5" xfId="0" builtinId="53" customBuiltin="true"/>
    <cellStyle name="Separador de milhares 6 12 7" xfId="0" builtinId="53" customBuiltin="true"/>
    <cellStyle name="Separador de milhares 6 12 7 2" xfId="0" builtinId="53" customBuiltin="true"/>
    <cellStyle name="Separador de milhares 6 12 8" xfId="0" builtinId="53" customBuiltin="true"/>
    <cellStyle name="Separador de milhares 6 12 9" xfId="0" builtinId="53" customBuiltin="true"/>
    <cellStyle name="Separador de milhares 6 13" xfId="0" builtinId="53" customBuiltin="true"/>
    <cellStyle name="Separador de milhares 6 13 10" xfId="0" builtinId="53" customBuiltin="true"/>
    <cellStyle name="Separador de milhares 6 13 2" xfId="0" builtinId="53" customBuiltin="true"/>
    <cellStyle name="Separador de milhares 6 13 2 2" xfId="0" builtinId="53" customBuiltin="true"/>
    <cellStyle name="Separador de milhares 6 13 2 2 2" xfId="0" builtinId="53" customBuiltin="true"/>
    <cellStyle name="Separador de milhares 6 13 2 2 2 2" xfId="0" builtinId="53" customBuiltin="true"/>
    <cellStyle name="Separador de milhares 6 13 2 2 2 2 2" xfId="0" builtinId="53" customBuiltin="true"/>
    <cellStyle name="Separador de milhares 6 13 2 2 2 3" xfId="0" builtinId="53" customBuiltin="true"/>
    <cellStyle name="Separador de milhares 6 13 2 2 2 4" xfId="0" builtinId="53" customBuiltin="true"/>
    <cellStyle name="Separador de milhares 6 13 2 2 2 5" xfId="0" builtinId="53" customBuiltin="true"/>
    <cellStyle name="Separador de milhares 6 13 2 2 3" xfId="0" builtinId="53" customBuiltin="true"/>
    <cellStyle name="Separador de milhares 6 13 2 2 3 2" xfId="0" builtinId="53" customBuiltin="true"/>
    <cellStyle name="Separador de milhares 6 13 2 2 4" xfId="0" builtinId="53" customBuiltin="true"/>
    <cellStyle name="Separador de milhares 6 13 2 2 5" xfId="0" builtinId="53" customBuiltin="true"/>
    <cellStyle name="Separador de milhares 6 13 2 2 6" xfId="0" builtinId="53" customBuiltin="true"/>
    <cellStyle name="Separador de milhares 6 13 2 3" xfId="0" builtinId="53" customBuiltin="true"/>
    <cellStyle name="Separador de milhares 6 13 2 3 2" xfId="0" builtinId="53" customBuiltin="true"/>
    <cellStyle name="Separador de milhares 6 13 2 3 2 2" xfId="0" builtinId="53" customBuiltin="true"/>
    <cellStyle name="Separador de milhares 6 13 2 3 3" xfId="0" builtinId="53" customBuiltin="true"/>
    <cellStyle name="Separador de milhares 6 13 2 3 4" xfId="0" builtinId="53" customBuiltin="true"/>
    <cellStyle name="Separador de milhares 6 13 2 3 5" xfId="0" builtinId="53" customBuiltin="true"/>
    <cellStyle name="Separador de milhares 6 13 2 4" xfId="0" builtinId="53" customBuiltin="true"/>
    <cellStyle name="Separador de milhares 6 13 2 4 2" xfId="0" builtinId="53" customBuiltin="true"/>
    <cellStyle name="Separador de milhares 6 13 2 5" xfId="0" builtinId="53" customBuiltin="true"/>
    <cellStyle name="Separador de milhares 6 13 2 6" xfId="0" builtinId="53" customBuiltin="true"/>
    <cellStyle name="Separador de milhares 6 13 2 7" xfId="0" builtinId="53" customBuiltin="true"/>
    <cellStyle name="Separador de milhares 6 13 3" xfId="0" builtinId="53" customBuiltin="true"/>
    <cellStyle name="Separador de milhares 6 13 3 2" xfId="0" builtinId="53" customBuiltin="true"/>
    <cellStyle name="Separador de milhares 6 13 3 2 2" xfId="0" builtinId="53" customBuiltin="true"/>
    <cellStyle name="Separador de milhares 6 13 3 2 2 2" xfId="0" builtinId="53" customBuiltin="true"/>
    <cellStyle name="Separador de milhares 6 13 3 2 2 2 2" xfId="0" builtinId="53" customBuiltin="true"/>
    <cellStyle name="Separador de milhares 6 13 3 2 2 3" xfId="0" builtinId="53" customBuiltin="true"/>
    <cellStyle name="Separador de milhares 6 13 3 2 2 4" xfId="0" builtinId="53" customBuiltin="true"/>
    <cellStyle name="Separador de milhares 6 13 3 2 2 5" xfId="0" builtinId="53" customBuiltin="true"/>
    <cellStyle name="Separador de milhares 6 13 3 2 3" xfId="0" builtinId="53" customBuiltin="true"/>
    <cellStyle name="Separador de milhares 6 13 3 2 3 2" xfId="0" builtinId="53" customBuiltin="true"/>
    <cellStyle name="Separador de milhares 6 13 3 2 4" xfId="0" builtinId="53" customBuiltin="true"/>
    <cellStyle name="Separador de milhares 6 13 3 2 5" xfId="0" builtinId="53" customBuiltin="true"/>
    <cellStyle name="Separador de milhares 6 13 3 2 6" xfId="0" builtinId="53" customBuiltin="true"/>
    <cellStyle name="Separador de milhares 6 13 3 3" xfId="0" builtinId="53" customBuiltin="true"/>
    <cellStyle name="Separador de milhares 6 13 3 3 2" xfId="0" builtinId="53" customBuiltin="true"/>
    <cellStyle name="Separador de milhares 6 13 3 3 2 2" xfId="0" builtinId="53" customBuiltin="true"/>
    <cellStyle name="Separador de milhares 6 13 3 3 3" xfId="0" builtinId="53" customBuiltin="true"/>
    <cellStyle name="Separador de milhares 6 13 3 3 4" xfId="0" builtinId="53" customBuiltin="true"/>
    <cellStyle name="Separador de milhares 6 13 3 3 5" xfId="0" builtinId="53" customBuiltin="true"/>
    <cellStyle name="Separador de milhares 6 13 3 4" xfId="0" builtinId="53" customBuiltin="true"/>
    <cellStyle name="Separador de milhares 6 13 3 4 2" xfId="0" builtinId="53" customBuiltin="true"/>
    <cellStyle name="Separador de milhares 6 13 3 5" xfId="0" builtinId="53" customBuiltin="true"/>
    <cellStyle name="Separador de milhares 6 13 3 6" xfId="0" builtinId="53" customBuiltin="true"/>
    <cellStyle name="Separador de milhares 6 13 3 7" xfId="0" builtinId="53" customBuiltin="true"/>
    <cellStyle name="Separador de milhares 6 13 4" xfId="0" builtinId="53" customBuiltin="true"/>
    <cellStyle name="Separador de milhares 6 13 4 2" xfId="0" builtinId="53" customBuiltin="true"/>
    <cellStyle name="Separador de milhares 6 13 4 2 2" xfId="0" builtinId="53" customBuiltin="true"/>
    <cellStyle name="Separador de milhares 6 13 4 2 2 2" xfId="0" builtinId="53" customBuiltin="true"/>
    <cellStyle name="Separador de milhares 6 13 4 2 3" xfId="0" builtinId="53" customBuiltin="true"/>
    <cellStyle name="Separador de milhares 6 13 4 2 4" xfId="0" builtinId="53" customBuiltin="true"/>
    <cellStyle name="Separador de milhares 6 13 4 2 5" xfId="0" builtinId="53" customBuiltin="true"/>
    <cellStyle name="Separador de milhares 6 13 4 3" xfId="0" builtinId="53" customBuiltin="true"/>
    <cellStyle name="Separador de milhares 6 13 4 3 2" xfId="0" builtinId="53" customBuiltin="true"/>
    <cellStyle name="Separador de milhares 6 13 4 4" xfId="0" builtinId="53" customBuiltin="true"/>
    <cellStyle name="Separador de milhares 6 13 4 5" xfId="0" builtinId="53" customBuiltin="true"/>
    <cellStyle name="Separador de milhares 6 13 4 6" xfId="0" builtinId="53" customBuiltin="true"/>
    <cellStyle name="Separador de milhares 6 13 5" xfId="0" builtinId="53" customBuiltin="true"/>
    <cellStyle name="Separador de milhares 6 13 5 2" xfId="0" builtinId="53" customBuiltin="true"/>
    <cellStyle name="Separador de milhares 6 13 5 2 2" xfId="0" builtinId="53" customBuiltin="true"/>
    <cellStyle name="Separador de milhares 6 13 5 2 2 2" xfId="0" builtinId="53" customBuiltin="true"/>
    <cellStyle name="Separador de milhares 6 13 5 2 3" xfId="0" builtinId="53" customBuiltin="true"/>
    <cellStyle name="Separador de milhares 6 13 5 2 4" xfId="0" builtinId="53" customBuiltin="true"/>
    <cellStyle name="Separador de milhares 6 13 5 2 5" xfId="0" builtinId="53" customBuiltin="true"/>
    <cellStyle name="Separador de milhares 6 13 5 3" xfId="0" builtinId="53" customBuiltin="true"/>
    <cellStyle name="Separador de milhares 6 13 5 3 2" xfId="0" builtinId="53" customBuiltin="true"/>
    <cellStyle name="Separador de milhares 6 13 5 4" xfId="0" builtinId="53" customBuiltin="true"/>
    <cellStyle name="Separador de milhares 6 13 5 5" xfId="0" builtinId="53" customBuiltin="true"/>
    <cellStyle name="Separador de milhares 6 13 5 6" xfId="0" builtinId="53" customBuiltin="true"/>
    <cellStyle name="Separador de milhares 6 13 6" xfId="0" builtinId="53" customBuiltin="true"/>
    <cellStyle name="Separador de milhares 6 13 6 2" xfId="0" builtinId="53" customBuiltin="true"/>
    <cellStyle name="Separador de milhares 6 13 6 2 2" xfId="0" builtinId="53" customBuiltin="true"/>
    <cellStyle name="Separador de milhares 6 13 6 3" xfId="0" builtinId="53" customBuiltin="true"/>
    <cellStyle name="Separador de milhares 6 13 6 4" xfId="0" builtinId="53" customBuiltin="true"/>
    <cellStyle name="Separador de milhares 6 13 6 5" xfId="0" builtinId="53" customBuiltin="true"/>
    <cellStyle name="Separador de milhares 6 13 7" xfId="0" builtinId="53" customBuiltin="true"/>
    <cellStyle name="Separador de milhares 6 13 7 2" xfId="0" builtinId="53" customBuiltin="true"/>
    <cellStyle name="Separador de milhares 6 13 8" xfId="0" builtinId="53" customBuiltin="true"/>
    <cellStyle name="Separador de milhares 6 13 9" xfId="0" builtinId="53" customBuiltin="true"/>
    <cellStyle name="Separador de milhares 6 14" xfId="0" builtinId="53" customBuiltin="true"/>
    <cellStyle name="Separador de milhares 6 14 10" xfId="0" builtinId="53" customBuiltin="true"/>
    <cellStyle name="Separador de milhares 6 14 2" xfId="0" builtinId="53" customBuiltin="true"/>
    <cellStyle name="Separador de milhares 6 14 2 2" xfId="0" builtinId="53" customBuiltin="true"/>
    <cellStyle name="Separador de milhares 6 14 2 2 2" xfId="0" builtinId="53" customBuiltin="true"/>
    <cellStyle name="Separador de milhares 6 14 2 2 2 2" xfId="0" builtinId="53" customBuiltin="true"/>
    <cellStyle name="Separador de milhares 6 14 2 2 2 2 2" xfId="0" builtinId="53" customBuiltin="true"/>
    <cellStyle name="Separador de milhares 6 14 2 2 2 3" xfId="0" builtinId="53" customBuiltin="true"/>
    <cellStyle name="Separador de milhares 6 14 2 2 2 4" xfId="0" builtinId="53" customBuiltin="true"/>
    <cellStyle name="Separador de milhares 6 14 2 2 2 5" xfId="0" builtinId="53" customBuiltin="true"/>
    <cellStyle name="Separador de milhares 6 14 2 2 3" xfId="0" builtinId="53" customBuiltin="true"/>
    <cellStyle name="Separador de milhares 6 14 2 2 3 2" xfId="0" builtinId="53" customBuiltin="true"/>
    <cellStyle name="Separador de milhares 6 14 2 2 4" xfId="0" builtinId="53" customBuiltin="true"/>
    <cellStyle name="Separador de milhares 6 14 2 2 5" xfId="0" builtinId="53" customBuiltin="true"/>
    <cellStyle name="Separador de milhares 6 14 2 2 6" xfId="0" builtinId="53" customBuiltin="true"/>
    <cellStyle name="Separador de milhares 6 14 2 3" xfId="0" builtinId="53" customBuiltin="true"/>
    <cellStyle name="Separador de milhares 6 14 2 3 2" xfId="0" builtinId="53" customBuiltin="true"/>
    <cellStyle name="Separador de milhares 6 14 2 3 2 2" xfId="0" builtinId="53" customBuiltin="true"/>
    <cellStyle name="Separador de milhares 6 14 2 3 3" xfId="0" builtinId="53" customBuiltin="true"/>
    <cellStyle name="Separador de milhares 6 14 2 3 4" xfId="0" builtinId="53" customBuiltin="true"/>
    <cellStyle name="Separador de milhares 6 14 2 3 5" xfId="0" builtinId="53" customBuiltin="true"/>
    <cellStyle name="Separador de milhares 6 14 2 4" xfId="0" builtinId="53" customBuiltin="true"/>
    <cellStyle name="Separador de milhares 6 14 2 4 2" xfId="0" builtinId="53" customBuiltin="true"/>
    <cellStyle name="Separador de milhares 6 14 2 5" xfId="0" builtinId="53" customBuiltin="true"/>
    <cellStyle name="Separador de milhares 6 14 2 6" xfId="0" builtinId="53" customBuiltin="true"/>
    <cellStyle name="Separador de milhares 6 14 2 7" xfId="0" builtinId="53" customBuiltin="true"/>
    <cellStyle name="Separador de milhares 6 14 3" xfId="0" builtinId="53" customBuiltin="true"/>
    <cellStyle name="Separador de milhares 6 14 3 2" xfId="0" builtinId="53" customBuiltin="true"/>
    <cellStyle name="Separador de milhares 6 14 3 2 2" xfId="0" builtinId="53" customBuiltin="true"/>
    <cellStyle name="Separador de milhares 6 14 3 2 2 2" xfId="0" builtinId="53" customBuiltin="true"/>
    <cellStyle name="Separador de milhares 6 14 3 2 2 2 2" xfId="0" builtinId="53" customBuiltin="true"/>
    <cellStyle name="Separador de milhares 6 14 3 2 2 3" xfId="0" builtinId="53" customBuiltin="true"/>
    <cellStyle name="Separador de milhares 6 14 3 2 2 4" xfId="0" builtinId="53" customBuiltin="true"/>
    <cellStyle name="Separador de milhares 6 14 3 2 2 5" xfId="0" builtinId="53" customBuiltin="true"/>
    <cellStyle name="Separador de milhares 6 14 3 2 3" xfId="0" builtinId="53" customBuiltin="true"/>
    <cellStyle name="Separador de milhares 6 14 3 2 3 2" xfId="0" builtinId="53" customBuiltin="true"/>
    <cellStyle name="Separador de milhares 6 14 3 2 4" xfId="0" builtinId="53" customBuiltin="true"/>
    <cellStyle name="Separador de milhares 6 14 3 2 5" xfId="0" builtinId="53" customBuiltin="true"/>
    <cellStyle name="Separador de milhares 6 14 3 2 6" xfId="0" builtinId="53" customBuiltin="true"/>
    <cellStyle name="Separador de milhares 6 14 3 3" xfId="0" builtinId="53" customBuiltin="true"/>
    <cellStyle name="Separador de milhares 6 14 3 3 2" xfId="0" builtinId="53" customBuiltin="true"/>
    <cellStyle name="Separador de milhares 6 14 3 3 2 2" xfId="0" builtinId="53" customBuiltin="true"/>
    <cellStyle name="Separador de milhares 6 14 3 3 3" xfId="0" builtinId="53" customBuiltin="true"/>
    <cellStyle name="Separador de milhares 6 14 3 3 4" xfId="0" builtinId="53" customBuiltin="true"/>
    <cellStyle name="Separador de milhares 6 14 3 3 5" xfId="0" builtinId="53" customBuiltin="true"/>
    <cellStyle name="Separador de milhares 6 14 3 4" xfId="0" builtinId="53" customBuiltin="true"/>
    <cellStyle name="Separador de milhares 6 14 3 4 2" xfId="0" builtinId="53" customBuiltin="true"/>
    <cellStyle name="Separador de milhares 6 14 3 5" xfId="0" builtinId="53" customBuiltin="true"/>
    <cellStyle name="Separador de milhares 6 14 3 6" xfId="0" builtinId="53" customBuiltin="true"/>
    <cellStyle name="Separador de milhares 6 14 3 7" xfId="0" builtinId="53" customBuiltin="true"/>
    <cellStyle name="Separador de milhares 6 14 4" xfId="0" builtinId="53" customBuiltin="true"/>
    <cellStyle name="Separador de milhares 6 14 4 2" xfId="0" builtinId="53" customBuiltin="true"/>
    <cellStyle name="Separador de milhares 6 14 4 2 2" xfId="0" builtinId="53" customBuiltin="true"/>
    <cellStyle name="Separador de milhares 6 14 4 2 2 2" xfId="0" builtinId="53" customBuiltin="true"/>
    <cellStyle name="Separador de milhares 6 14 4 2 3" xfId="0" builtinId="53" customBuiltin="true"/>
    <cellStyle name="Separador de milhares 6 14 4 2 4" xfId="0" builtinId="53" customBuiltin="true"/>
    <cellStyle name="Separador de milhares 6 14 4 2 5" xfId="0" builtinId="53" customBuiltin="true"/>
    <cellStyle name="Separador de milhares 6 14 4 3" xfId="0" builtinId="53" customBuiltin="true"/>
    <cellStyle name="Separador de milhares 6 14 4 3 2" xfId="0" builtinId="53" customBuiltin="true"/>
    <cellStyle name="Separador de milhares 6 14 4 4" xfId="0" builtinId="53" customBuiltin="true"/>
    <cellStyle name="Separador de milhares 6 14 4 5" xfId="0" builtinId="53" customBuiltin="true"/>
    <cellStyle name="Separador de milhares 6 14 4 6" xfId="0" builtinId="53" customBuiltin="true"/>
    <cellStyle name="Separador de milhares 6 14 5" xfId="0" builtinId="53" customBuiltin="true"/>
    <cellStyle name="Separador de milhares 6 14 5 2" xfId="0" builtinId="53" customBuiltin="true"/>
    <cellStyle name="Separador de milhares 6 14 5 2 2" xfId="0" builtinId="53" customBuiltin="true"/>
    <cellStyle name="Separador de milhares 6 14 5 2 2 2" xfId="0" builtinId="53" customBuiltin="true"/>
    <cellStyle name="Separador de milhares 6 14 5 2 3" xfId="0" builtinId="53" customBuiltin="true"/>
    <cellStyle name="Separador de milhares 6 14 5 2 4" xfId="0" builtinId="53" customBuiltin="true"/>
    <cellStyle name="Separador de milhares 6 14 5 2 5" xfId="0" builtinId="53" customBuiltin="true"/>
    <cellStyle name="Separador de milhares 6 14 5 3" xfId="0" builtinId="53" customBuiltin="true"/>
    <cellStyle name="Separador de milhares 6 14 5 3 2" xfId="0" builtinId="53" customBuiltin="true"/>
    <cellStyle name="Separador de milhares 6 14 5 4" xfId="0" builtinId="53" customBuiltin="true"/>
    <cellStyle name="Separador de milhares 6 14 5 5" xfId="0" builtinId="53" customBuiltin="true"/>
    <cellStyle name="Separador de milhares 6 14 5 6" xfId="0" builtinId="53" customBuiltin="true"/>
    <cellStyle name="Separador de milhares 6 14 6" xfId="0" builtinId="53" customBuiltin="true"/>
    <cellStyle name="Separador de milhares 6 14 6 2" xfId="0" builtinId="53" customBuiltin="true"/>
    <cellStyle name="Separador de milhares 6 14 6 2 2" xfId="0" builtinId="53" customBuiltin="true"/>
    <cellStyle name="Separador de milhares 6 14 6 3" xfId="0" builtinId="53" customBuiltin="true"/>
    <cellStyle name="Separador de milhares 6 14 6 4" xfId="0" builtinId="53" customBuiltin="true"/>
    <cellStyle name="Separador de milhares 6 14 6 5" xfId="0" builtinId="53" customBuiltin="true"/>
    <cellStyle name="Separador de milhares 6 14 7" xfId="0" builtinId="53" customBuiltin="true"/>
    <cellStyle name="Separador de milhares 6 14 7 2" xfId="0" builtinId="53" customBuiltin="true"/>
    <cellStyle name="Separador de milhares 6 14 8" xfId="0" builtinId="53" customBuiltin="true"/>
    <cellStyle name="Separador de milhares 6 14 9" xfId="0" builtinId="53" customBuiltin="true"/>
    <cellStyle name="Separador de milhares 6 15" xfId="0" builtinId="53" customBuiltin="true"/>
    <cellStyle name="Separador de milhares 6 15 2" xfId="0" builtinId="53" customBuiltin="true"/>
    <cellStyle name="Separador de milhares 6 15 3" xfId="0" builtinId="53" customBuiltin="true"/>
    <cellStyle name="Separador de milhares 6 16" xfId="0" builtinId="53" customBuiltin="true"/>
    <cellStyle name="Separador de milhares 6 17" xfId="0" builtinId="53" customBuiltin="true"/>
    <cellStyle name="Separador de milhares 6 2" xfId="0" builtinId="53" customBuiltin="true"/>
    <cellStyle name="Separador de milhares 6 2 10" xfId="0" builtinId="53" customBuiltin="true"/>
    <cellStyle name="Separador de milhares 6 2 2" xfId="0" builtinId="53" customBuiltin="true"/>
    <cellStyle name="Separador de milhares 6 2 2 2" xfId="0" builtinId="53" customBuiltin="true"/>
    <cellStyle name="Separador de milhares 6 2 2 2 2" xfId="0" builtinId="53" customBuiltin="true"/>
    <cellStyle name="Separador de milhares 6 2 2 2 2 2" xfId="0" builtinId="53" customBuiltin="true"/>
    <cellStyle name="Separador de milhares 6 2 2 2 2 2 2" xfId="0" builtinId="53" customBuiltin="true"/>
    <cellStyle name="Separador de milhares 6 2 2 2 2 3" xfId="0" builtinId="53" customBuiltin="true"/>
    <cellStyle name="Separador de milhares 6 2 2 2 2 4" xfId="0" builtinId="53" customBuiltin="true"/>
    <cellStyle name="Separador de milhares 6 2 2 2 2 5" xfId="0" builtinId="53" customBuiltin="true"/>
    <cellStyle name="Separador de milhares 6 2 2 2 3" xfId="0" builtinId="53" customBuiltin="true"/>
    <cellStyle name="Separador de milhares 6 2 2 2 3 2" xfId="0" builtinId="53" customBuiltin="true"/>
    <cellStyle name="Separador de milhares 6 2 2 2 4" xfId="0" builtinId="53" customBuiltin="true"/>
    <cellStyle name="Separador de milhares 6 2 2 2 5" xfId="0" builtinId="53" customBuiltin="true"/>
    <cellStyle name="Separador de milhares 6 2 2 2 6" xfId="0" builtinId="53" customBuiltin="true"/>
    <cellStyle name="Separador de milhares 6 2 2 3" xfId="0" builtinId="53" customBuiltin="true"/>
    <cellStyle name="Separador de milhares 6 2 2 3 2" xfId="0" builtinId="53" customBuiltin="true"/>
    <cellStyle name="Separador de milhares 6 2 2 3 2 2" xfId="0" builtinId="53" customBuiltin="true"/>
    <cellStyle name="Separador de milhares 6 2 2 3 3" xfId="0" builtinId="53" customBuiltin="true"/>
    <cellStyle name="Separador de milhares 6 2 2 3 4" xfId="0" builtinId="53" customBuiltin="true"/>
    <cellStyle name="Separador de milhares 6 2 2 3 5" xfId="0" builtinId="53" customBuiltin="true"/>
    <cellStyle name="Separador de milhares 6 2 2 4" xfId="0" builtinId="53" customBuiltin="true"/>
    <cellStyle name="Separador de milhares 6 2 2 4 2" xfId="0" builtinId="53" customBuiltin="true"/>
    <cellStyle name="Separador de milhares 6 2 2 5" xfId="0" builtinId="53" customBuiltin="true"/>
    <cellStyle name="Separador de milhares 6 2 2 6" xfId="0" builtinId="53" customBuiltin="true"/>
    <cellStyle name="Separador de milhares 6 2 2 7" xfId="0" builtinId="53" customBuiltin="true"/>
    <cellStyle name="Separador de milhares 6 2 3" xfId="0" builtinId="53" customBuiltin="true"/>
    <cellStyle name="Separador de milhares 6 2 3 2" xfId="0" builtinId="53" customBuiltin="true"/>
    <cellStyle name="Separador de milhares 6 2 3 2 2" xfId="0" builtinId="53" customBuiltin="true"/>
    <cellStyle name="Separador de milhares 6 2 3 2 2 2" xfId="0" builtinId="53" customBuiltin="true"/>
    <cellStyle name="Separador de milhares 6 2 3 2 2 2 2" xfId="0" builtinId="53" customBuiltin="true"/>
    <cellStyle name="Separador de milhares 6 2 3 2 2 3" xfId="0" builtinId="53" customBuiltin="true"/>
    <cellStyle name="Separador de milhares 6 2 3 2 2 4" xfId="0" builtinId="53" customBuiltin="true"/>
    <cellStyle name="Separador de milhares 6 2 3 2 2 5" xfId="0" builtinId="53" customBuiltin="true"/>
    <cellStyle name="Separador de milhares 6 2 3 2 3" xfId="0" builtinId="53" customBuiltin="true"/>
    <cellStyle name="Separador de milhares 6 2 3 2 3 2" xfId="0" builtinId="53" customBuiltin="true"/>
    <cellStyle name="Separador de milhares 6 2 3 2 4" xfId="0" builtinId="53" customBuiltin="true"/>
    <cellStyle name="Separador de milhares 6 2 3 2 5" xfId="0" builtinId="53" customBuiltin="true"/>
    <cellStyle name="Separador de milhares 6 2 3 2 6" xfId="0" builtinId="53" customBuiltin="true"/>
    <cellStyle name="Separador de milhares 6 2 3 3" xfId="0" builtinId="53" customBuiltin="true"/>
    <cellStyle name="Separador de milhares 6 2 3 3 2" xfId="0" builtinId="53" customBuiltin="true"/>
    <cellStyle name="Separador de milhares 6 2 3 3 2 2" xfId="0" builtinId="53" customBuiltin="true"/>
    <cellStyle name="Separador de milhares 6 2 3 3 3" xfId="0" builtinId="53" customBuiltin="true"/>
    <cellStyle name="Separador de milhares 6 2 3 3 4" xfId="0" builtinId="53" customBuiltin="true"/>
    <cellStyle name="Separador de milhares 6 2 3 3 5" xfId="0" builtinId="53" customBuiltin="true"/>
    <cellStyle name="Separador de milhares 6 2 3 4" xfId="0" builtinId="53" customBuiltin="true"/>
    <cellStyle name="Separador de milhares 6 2 3 4 2" xfId="0" builtinId="53" customBuiltin="true"/>
    <cellStyle name="Separador de milhares 6 2 3 5" xfId="0" builtinId="53" customBuiltin="true"/>
    <cellStyle name="Separador de milhares 6 2 3 6" xfId="0" builtinId="53" customBuiltin="true"/>
    <cellStyle name="Separador de milhares 6 2 3 7" xfId="0" builtinId="53" customBuiltin="true"/>
    <cellStyle name="Separador de milhares 6 2 4" xfId="0" builtinId="53" customBuiltin="true"/>
    <cellStyle name="Separador de milhares 6 2 4 2" xfId="0" builtinId="53" customBuiltin="true"/>
    <cellStyle name="Separador de milhares 6 2 4 2 2" xfId="0" builtinId="53" customBuiltin="true"/>
    <cellStyle name="Separador de milhares 6 2 4 2 2 2" xfId="0" builtinId="53" customBuiltin="true"/>
    <cellStyle name="Separador de milhares 6 2 4 2 3" xfId="0" builtinId="53" customBuiltin="true"/>
    <cellStyle name="Separador de milhares 6 2 4 2 4" xfId="0" builtinId="53" customBuiltin="true"/>
    <cellStyle name="Separador de milhares 6 2 4 2 5" xfId="0" builtinId="53" customBuiltin="true"/>
    <cellStyle name="Separador de milhares 6 2 4 3" xfId="0" builtinId="53" customBuiltin="true"/>
    <cellStyle name="Separador de milhares 6 2 4 3 2" xfId="0" builtinId="53" customBuiltin="true"/>
    <cellStyle name="Separador de milhares 6 2 4 4" xfId="0" builtinId="53" customBuiltin="true"/>
    <cellStyle name="Separador de milhares 6 2 4 5" xfId="0" builtinId="53" customBuiltin="true"/>
    <cellStyle name="Separador de milhares 6 2 4 6" xfId="0" builtinId="53" customBuiltin="true"/>
    <cellStyle name="Separador de milhares 6 2 5" xfId="0" builtinId="53" customBuiltin="true"/>
    <cellStyle name="Separador de milhares 6 2 5 2" xfId="0" builtinId="53" customBuiltin="true"/>
    <cellStyle name="Separador de milhares 6 2 5 2 2" xfId="0" builtinId="53" customBuiltin="true"/>
    <cellStyle name="Separador de milhares 6 2 5 2 2 2" xfId="0" builtinId="53" customBuiltin="true"/>
    <cellStyle name="Separador de milhares 6 2 5 2 3" xfId="0" builtinId="53" customBuiltin="true"/>
    <cellStyle name="Separador de milhares 6 2 5 2 4" xfId="0" builtinId="53" customBuiltin="true"/>
    <cellStyle name="Separador de milhares 6 2 5 2 5" xfId="0" builtinId="53" customBuiltin="true"/>
    <cellStyle name="Separador de milhares 6 2 5 3" xfId="0" builtinId="53" customBuiltin="true"/>
    <cellStyle name="Separador de milhares 6 2 5 3 2" xfId="0" builtinId="53" customBuiltin="true"/>
    <cellStyle name="Separador de milhares 6 2 5 4" xfId="0" builtinId="53" customBuiltin="true"/>
    <cellStyle name="Separador de milhares 6 2 5 5" xfId="0" builtinId="53" customBuiltin="true"/>
    <cellStyle name="Separador de milhares 6 2 5 6" xfId="0" builtinId="53" customBuiltin="true"/>
    <cellStyle name="Separador de milhares 6 2 6" xfId="0" builtinId="53" customBuiltin="true"/>
    <cellStyle name="Separador de milhares 6 2 6 2" xfId="0" builtinId="53" customBuiltin="true"/>
    <cellStyle name="Separador de milhares 6 2 6 2 2" xfId="0" builtinId="53" customBuiltin="true"/>
    <cellStyle name="Separador de milhares 6 2 6 3" xfId="0" builtinId="53" customBuiltin="true"/>
    <cellStyle name="Separador de milhares 6 2 6 4" xfId="0" builtinId="53" customBuiltin="true"/>
    <cellStyle name="Separador de milhares 6 2 6 5" xfId="0" builtinId="53" customBuiltin="true"/>
    <cellStyle name="Separador de milhares 6 2 7" xfId="0" builtinId="53" customBuiltin="true"/>
    <cellStyle name="Separador de milhares 6 2 7 2" xfId="0" builtinId="53" customBuiltin="true"/>
    <cellStyle name="Separador de milhares 6 2 8" xfId="0" builtinId="53" customBuiltin="true"/>
    <cellStyle name="Separador de milhares 6 2 9" xfId="0" builtinId="53" customBuiltin="true"/>
    <cellStyle name="Separador de milhares 6 3" xfId="0" builtinId="53" customBuiltin="true"/>
    <cellStyle name="Separador de milhares 6 3 10" xfId="0" builtinId="53" customBuiltin="true"/>
    <cellStyle name="Separador de milhares 6 3 2" xfId="0" builtinId="53" customBuiltin="true"/>
    <cellStyle name="Separador de milhares 6 3 2 2" xfId="0" builtinId="53" customBuiltin="true"/>
    <cellStyle name="Separador de milhares 6 3 2 2 2" xfId="0" builtinId="53" customBuiltin="true"/>
    <cellStyle name="Separador de milhares 6 3 2 2 2 2" xfId="0" builtinId="53" customBuiltin="true"/>
    <cellStyle name="Separador de milhares 6 3 2 2 2 2 2" xfId="0" builtinId="53" customBuiltin="true"/>
    <cellStyle name="Separador de milhares 6 3 2 2 2 3" xfId="0" builtinId="53" customBuiltin="true"/>
    <cellStyle name="Separador de milhares 6 3 2 2 2 4" xfId="0" builtinId="53" customBuiltin="true"/>
    <cellStyle name="Separador de milhares 6 3 2 2 2 5" xfId="0" builtinId="53" customBuiltin="true"/>
    <cellStyle name="Separador de milhares 6 3 2 2 3" xfId="0" builtinId="53" customBuiltin="true"/>
    <cellStyle name="Separador de milhares 6 3 2 2 3 2" xfId="0" builtinId="53" customBuiltin="true"/>
    <cellStyle name="Separador de milhares 6 3 2 2 4" xfId="0" builtinId="53" customBuiltin="true"/>
    <cellStyle name="Separador de milhares 6 3 2 2 5" xfId="0" builtinId="53" customBuiltin="true"/>
    <cellStyle name="Separador de milhares 6 3 2 2 6" xfId="0" builtinId="53" customBuiltin="true"/>
    <cellStyle name="Separador de milhares 6 3 2 3" xfId="0" builtinId="53" customBuiltin="true"/>
    <cellStyle name="Separador de milhares 6 3 2 3 2" xfId="0" builtinId="53" customBuiltin="true"/>
    <cellStyle name="Separador de milhares 6 3 2 3 2 2" xfId="0" builtinId="53" customBuiltin="true"/>
    <cellStyle name="Separador de milhares 6 3 2 3 3" xfId="0" builtinId="53" customBuiltin="true"/>
    <cellStyle name="Separador de milhares 6 3 2 3 4" xfId="0" builtinId="53" customBuiltin="true"/>
    <cellStyle name="Separador de milhares 6 3 2 3 5" xfId="0" builtinId="53" customBuiltin="true"/>
    <cellStyle name="Separador de milhares 6 3 2 4" xfId="0" builtinId="53" customBuiltin="true"/>
    <cellStyle name="Separador de milhares 6 3 2 4 2" xfId="0" builtinId="53" customBuiltin="true"/>
    <cellStyle name="Separador de milhares 6 3 2 5" xfId="0" builtinId="53" customBuiltin="true"/>
    <cellStyle name="Separador de milhares 6 3 2 6" xfId="0" builtinId="53" customBuiltin="true"/>
    <cellStyle name="Separador de milhares 6 3 2 7" xfId="0" builtinId="53" customBuiltin="true"/>
    <cellStyle name="Separador de milhares 6 3 3" xfId="0" builtinId="53" customBuiltin="true"/>
    <cellStyle name="Separador de milhares 6 3 3 2" xfId="0" builtinId="53" customBuiltin="true"/>
    <cellStyle name="Separador de milhares 6 3 3 2 2" xfId="0" builtinId="53" customBuiltin="true"/>
    <cellStyle name="Separador de milhares 6 3 3 2 2 2" xfId="0" builtinId="53" customBuiltin="true"/>
    <cellStyle name="Separador de milhares 6 3 3 2 2 2 2" xfId="0" builtinId="53" customBuiltin="true"/>
    <cellStyle name="Separador de milhares 6 3 3 2 2 3" xfId="0" builtinId="53" customBuiltin="true"/>
    <cellStyle name="Separador de milhares 6 3 3 2 2 4" xfId="0" builtinId="53" customBuiltin="true"/>
    <cellStyle name="Separador de milhares 6 3 3 2 2 5" xfId="0" builtinId="53" customBuiltin="true"/>
    <cellStyle name="Separador de milhares 6 3 3 2 3" xfId="0" builtinId="53" customBuiltin="true"/>
    <cellStyle name="Separador de milhares 6 3 3 2 3 2" xfId="0" builtinId="53" customBuiltin="true"/>
    <cellStyle name="Separador de milhares 6 3 3 2 4" xfId="0" builtinId="53" customBuiltin="true"/>
    <cellStyle name="Separador de milhares 6 3 3 2 5" xfId="0" builtinId="53" customBuiltin="true"/>
    <cellStyle name="Separador de milhares 6 3 3 2 6" xfId="0" builtinId="53" customBuiltin="true"/>
    <cellStyle name="Separador de milhares 6 3 3 3" xfId="0" builtinId="53" customBuiltin="true"/>
    <cellStyle name="Separador de milhares 6 3 3 3 2" xfId="0" builtinId="53" customBuiltin="true"/>
    <cellStyle name="Separador de milhares 6 3 3 3 2 2" xfId="0" builtinId="53" customBuiltin="true"/>
    <cellStyle name="Separador de milhares 6 3 3 3 3" xfId="0" builtinId="53" customBuiltin="true"/>
    <cellStyle name="Separador de milhares 6 3 3 3 4" xfId="0" builtinId="53" customBuiltin="true"/>
    <cellStyle name="Separador de milhares 6 3 3 3 5" xfId="0" builtinId="53" customBuiltin="true"/>
    <cellStyle name="Separador de milhares 6 3 3 4" xfId="0" builtinId="53" customBuiltin="true"/>
    <cellStyle name="Separador de milhares 6 3 3 4 2" xfId="0" builtinId="53" customBuiltin="true"/>
    <cellStyle name="Separador de milhares 6 3 3 5" xfId="0" builtinId="53" customBuiltin="true"/>
    <cellStyle name="Separador de milhares 6 3 3 6" xfId="0" builtinId="53" customBuiltin="true"/>
    <cellStyle name="Separador de milhares 6 3 3 7" xfId="0" builtinId="53" customBuiltin="true"/>
    <cellStyle name="Separador de milhares 6 3 4" xfId="0" builtinId="53" customBuiltin="true"/>
    <cellStyle name="Separador de milhares 6 3 4 2" xfId="0" builtinId="53" customBuiltin="true"/>
    <cellStyle name="Separador de milhares 6 3 4 2 2" xfId="0" builtinId="53" customBuiltin="true"/>
    <cellStyle name="Separador de milhares 6 3 4 2 2 2" xfId="0" builtinId="53" customBuiltin="true"/>
    <cellStyle name="Separador de milhares 6 3 4 2 3" xfId="0" builtinId="53" customBuiltin="true"/>
    <cellStyle name="Separador de milhares 6 3 4 2 4" xfId="0" builtinId="53" customBuiltin="true"/>
    <cellStyle name="Separador de milhares 6 3 4 2 5" xfId="0" builtinId="53" customBuiltin="true"/>
    <cellStyle name="Separador de milhares 6 3 4 3" xfId="0" builtinId="53" customBuiltin="true"/>
    <cellStyle name="Separador de milhares 6 3 4 3 2" xfId="0" builtinId="53" customBuiltin="true"/>
    <cellStyle name="Separador de milhares 6 3 4 4" xfId="0" builtinId="53" customBuiltin="true"/>
    <cellStyle name="Separador de milhares 6 3 4 5" xfId="0" builtinId="53" customBuiltin="true"/>
    <cellStyle name="Separador de milhares 6 3 4 6" xfId="0" builtinId="53" customBuiltin="true"/>
    <cellStyle name="Separador de milhares 6 3 5" xfId="0" builtinId="53" customBuiltin="true"/>
    <cellStyle name="Separador de milhares 6 3 5 2" xfId="0" builtinId="53" customBuiltin="true"/>
    <cellStyle name="Separador de milhares 6 3 5 2 2" xfId="0" builtinId="53" customBuiltin="true"/>
    <cellStyle name="Separador de milhares 6 3 5 2 2 2" xfId="0" builtinId="53" customBuiltin="true"/>
    <cellStyle name="Separador de milhares 6 3 5 2 3" xfId="0" builtinId="53" customBuiltin="true"/>
    <cellStyle name="Separador de milhares 6 3 5 2 4" xfId="0" builtinId="53" customBuiltin="true"/>
    <cellStyle name="Separador de milhares 6 3 5 2 5" xfId="0" builtinId="53" customBuiltin="true"/>
    <cellStyle name="Separador de milhares 6 3 5 3" xfId="0" builtinId="53" customBuiltin="true"/>
    <cellStyle name="Separador de milhares 6 3 5 3 2" xfId="0" builtinId="53" customBuiltin="true"/>
    <cellStyle name="Separador de milhares 6 3 5 4" xfId="0" builtinId="53" customBuiltin="true"/>
    <cellStyle name="Separador de milhares 6 3 5 5" xfId="0" builtinId="53" customBuiltin="true"/>
    <cellStyle name="Separador de milhares 6 3 5 6" xfId="0" builtinId="53" customBuiltin="true"/>
    <cellStyle name="Separador de milhares 6 3 6" xfId="0" builtinId="53" customBuiltin="true"/>
    <cellStyle name="Separador de milhares 6 3 6 2" xfId="0" builtinId="53" customBuiltin="true"/>
    <cellStyle name="Separador de milhares 6 3 6 2 2" xfId="0" builtinId="53" customBuiltin="true"/>
    <cellStyle name="Separador de milhares 6 3 6 3" xfId="0" builtinId="53" customBuiltin="true"/>
    <cellStyle name="Separador de milhares 6 3 6 4" xfId="0" builtinId="53" customBuiltin="true"/>
    <cellStyle name="Separador de milhares 6 3 6 5" xfId="0" builtinId="53" customBuiltin="true"/>
    <cellStyle name="Separador de milhares 6 3 7" xfId="0" builtinId="53" customBuiltin="true"/>
    <cellStyle name="Separador de milhares 6 3 7 2" xfId="0" builtinId="53" customBuiltin="true"/>
    <cellStyle name="Separador de milhares 6 3 8" xfId="0" builtinId="53" customBuiltin="true"/>
    <cellStyle name="Separador de milhares 6 3 9" xfId="0" builtinId="53" customBuiltin="true"/>
    <cellStyle name="Separador de milhares 6 4" xfId="0" builtinId="53" customBuiltin="true"/>
    <cellStyle name="Separador de milhares 6 4 10" xfId="0" builtinId="53" customBuiltin="true"/>
    <cellStyle name="Separador de milhares 6 4 2" xfId="0" builtinId="53" customBuiltin="true"/>
    <cellStyle name="Separador de milhares 6 4 2 2" xfId="0" builtinId="53" customBuiltin="true"/>
    <cellStyle name="Separador de milhares 6 4 2 2 2" xfId="0" builtinId="53" customBuiltin="true"/>
    <cellStyle name="Separador de milhares 6 4 2 2 2 2" xfId="0" builtinId="53" customBuiltin="true"/>
    <cellStyle name="Separador de milhares 6 4 2 2 2 2 2" xfId="0" builtinId="53" customBuiltin="true"/>
    <cellStyle name="Separador de milhares 6 4 2 2 2 3" xfId="0" builtinId="53" customBuiltin="true"/>
    <cellStyle name="Separador de milhares 6 4 2 2 2 4" xfId="0" builtinId="53" customBuiltin="true"/>
    <cellStyle name="Separador de milhares 6 4 2 2 2 5" xfId="0" builtinId="53" customBuiltin="true"/>
    <cellStyle name="Separador de milhares 6 4 2 2 3" xfId="0" builtinId="53" customBuiltin="true"/>
    <cellStyle name="Separador de milhares 6 4 2 2 3 2" xfId="0" builtinId="53" customBuiltin="true"/>
    <cellStyle name="Separador de milhares 6 4 2 2 4" xfId="0" builtinId="53" customBuiltin="true"/>
    <cellStyle name="Separador de milhares 6 4 2 2 5" xfId="0" builtinId="53" customBuiltin="true"/>
    <cellStyle name="Separador de milhares 6 4 2 2 6" xfId="0" builtinId="53" customBuiltin="true"/>
    <cellStyle name="Separador de milhares 6 4 2 3" xfId="0" builtinId="53" customBuiltin="true"/>
    <cellStyle name="Separador de milhares 6 4 2 3 2" xfId="0" builtinId="53" customBuiltin="true"/>
    <cellStyle name="Separador de milhares 6 4 2 3 2 2" xfId="0" builtinId="53" customBuiltin="true"/>
    <cellStyle name="Separador de milhares 6 4 2 3 3" xfId="0" builtinId="53" customBuiltin="true"/>
    <cellStyle name="Separador de milhares 6 4 2 3 4" xfId="0" builtinId="53" customBuiltin="true"/>
    <cellStyle name="Separador de milhares 6 4 2 3 5" xfId="0" builtinId="53" customBuiltin="true"/>
    <cellStyle name="Separador de milhares 6 4 2 4" xfId="0" builtinId="53" customBuiltin="true"/>
    <cellStyle name="Separador de milhares 6 4 2 4 2" xfId="0" builtinId="53" customBuiltin="true"/>
    <cellStyle name="Separador de milhares 6 4 2 5" xfId="0" builtinId="53" customBuiltin="true"/>
    <cellStyle name="Separador de milhares 6 4 2 6" xfId="0" builtinId="53" customBuiltin="true"/>
    <cellStyle name="Separador de milhares 6 4 2 7" xfId="0" builtinId="53" customBuiltin="true"/>
    <cellStyle name="Separador de milhares 6 4 3" xfId="0" builtinId="53" customBuiltin="true"/>
    <cellStyle name="Separador de milhares 6 4 3 2" xfId="0" builtinId="53" customBuiltin="true"/>
    <cellStyle name="Separador de milhares 6 4 3 2 2" xfId="0" builtinId="53" customBuiltin="true"/>
    <cellStyle name="Separador de milhares 6 4 3 2 2 2" xfId="0" builtinId="53" customBuiltin="true"/>
    <cellStyle name="Separador de milhares 6 4 3 2 2 2 2" xfId="0" builtinId="53" customBuiltin="true"/>
    <cellStyle name="Separador de milhares 6 4 3 2 2 3" xfId="0" builtinId="53" customBuiltin="true"/>
    <cellStyle name="Separador de milhares 6 4 3 2 2 4" xfId="0" builtinId="53" customBuiltin="true"/>
    <cellStyle name="Separador de milhares 6 4 3 2 2 5" xfId="0" builtinId="53" customBuiltin="true"/>
    <cellStyle name="Separador de milhares 6 4 3 2 3" xfId="0" builtinId="53" customBuiltin="true"/>
    <cellStyle name="Separador de milhares 6 4 3 2 3 2" xfId="0" builtinId="53" customBuiltin="true"/>
    <cellStyle name="Separador de milhares 6 4 3 2 4" xfId="0" builtinId="53" customBuiltin="true"/>
    <cellStyle name="Separador de milhares 6 4 3 2 5" xfId="0" builtinId="53" customBuiltin="true"/>
    <cellStyle name="Separador de milhares 6 4 3 2 6" xfId="0" builtinId="53" customBuiltin="true"/>
    <cellStyle name="Separador de milhares 6 4 3 3" xfId="0" builtinId="53" customBuiltin="true"/>
    <cellStyle name="Separador de milhares 6 4 3 3 2" xfId="0" builtinId="53" customBuiltin="true"/>
    <cellStyle name="Separador de milhares 6 4 3 3 2 2" xfId="0" builtinId="53" customBuiltin="true"/>
    <cellStyle name="Separador de milhares 6 4 3 3 3" xfId="0" builtinId="53" customBuiltin="true"/>
    <cellStyle name="Separador de milhares 6 4 3 3 4" xfId="0" builtinId="53" customBuiltin="true"/>
    <cellStyle name="Separador de milhares 6 4 3 3 5" xfId="0" builtinId="53" customBuiltin="true"/>
    <cellStyle name="Separador de milhares 6 4 3 4" xfId="0" builtinId="53" customBuiltin="true"/>
    <cellStyle name="Separador de milhares 6 4 3 4 2" xfId="0" builtinId="53" customBuiltin="true"/>
    <cellStyle name="Separador de milhares 6 4 3 5" xfId="0" builtinId="53" customBuiltin="true"/>
    <cellStyle name="Separador de milhares 6 4 3 6" xfId="0" builtinId="53" customBuiltin="true"/>
    <cellStyle name="Separador de milhares 6 4 3 7" xfId="0" builtinId="53" customBuiltin="true"/>
    <cellStyle name="Separador de milhares 6 4 4" xfId="0" builtinId="53" customBuiltin="true"/>
    <cellStyle name="Separador de milhares 6 4 4 2" xfId="0" builtinId="53" customBuiltin="true"/>
    <cellStyle name="Separador de milhares 6 4 4 2 2" xfId="0" builtinId="53" customBuiltin="true"/>
    <cellStyle name="Separador de milhares 6 4 4 2 2 2" xfId="0" builtinId="53" customBuiltin="true"/>
    <cellStyle name="Separador de milhares 6 4 4 2 3" xfId="0" builtinId="53" customBuiltin="true"/>
    <cellStyle name="Separador de milhares 6 4 4 2 4" xfId="0" builtinId="53" customBuiltin="true"/>
    <cellStyle name="Separador de milhares 6 4 4 2 5" xfId="0" builtinId="53" customBuiltin="true"/>
    <cellStyle name="Separador de milhares 6 4 4 3" xfId="0" builtinId="53" customBuiltin="true"/>
    <cellStyle name="Separador de milhares 6 4 4 3 2" xfId="0" builtinId="53" customBuiltin="true"/>
    <cellStyle name="Separador de milhares 6 4 4 4" xfId="0" builtinId="53" customBuiltin="true"/>
    <cellStyle name="Separador de milhares 6 4 4 5" xfId="0" builtinId="53" customBuiltin="true"/>
    <cellStyle name="Separador de milhares 6 4 4 6" xfId="0" builtinId="53" customBuiltin="true"/>
    <cellStyle name="Separador de milhares 6 4 5" xfId="0" builtinId="53" customBuiltin="true"/>
    <cellStyle name="Separador de milhares 6 4 5 2" xfId="0" builtinId="53" customBuiltin="true"/>
    <cellStyle name="Separador de milhares 6 4 5 2 2" xfId="0" builtinId="53" customBuiltin="true"/>
    <cellStyle name="Separador de milhares 6 4 5 2 2 2" xfId="0" builtinId="53" customBuiltin="true"/>
    <cellStyle name="Separador de milhares 6 4 5 2 3" xfId="0" builtinId="53" customBuiltin="true"/>
    <cellStyle name="Separador de milhares 6 4 5 2 4" xfId="0" builtinId="53" customBuiltin="true"/>
    <cellStyle name="Separador de milhares 6 4 5 2 5" xfId="0" builtinId="53" customBuiltin="true"/>
    <cellStyle name="Separador de milhares 6 4 5 3" xfId="0" builtinId="53" customBuiltin="true"/>
    <cellStyle name="Separador de milhares 6 4 5 3 2" xfId="0" builtinId="53" customBuiltin="true"/>
    <cellStyle name="Separador de milhares 6 4 5 4" xfId="0" builtinId="53" customBuiltin="true"/>
    <cellStyle name="Separador de milhares 6 4 5 5" xfId="0" builtinId="53" customBuiltin="true"/>
    <cellStyle name="Separador de milhares 6 4 5 6" xfId="0" builtinId="53" customBuiltin="true"/>
    <cellStyle name="Separador de milhares 6 4 6" xfId="0" builtinId="53" customBuiltin="true"/>
    <cellStyle name="Separador de milhares 6 4 6 2" xfId="0" builtinId="53" customBuiltin="true"/>
    <cellStyle name="Separador de milhares 6 4 6 2 2" xfId="0" builtinId="53" customBuiltin="true"/>
    <cellStyle name="Separador de milhares 6 4 6 3" xfId="0" builtinId="53" customBuiltin="true"/>
    <cellStyle name="Separador de milhares 6 4 6 4" xfId="0" builtinId="53" customBuiltin="true"/>
    <cellStyle name="Separador de milhares 6 4 6 5" xfId="0" builtinId="53" customBuiltin="true"/>
    <cellStyle name="Separador de milhares 6 4 7" xfId="0" builtinId="53" customBuiltin="true"/>
    <cellStyle name="Separador de milhares 6 4 7 2" xfId="0" builtinId="53" customBuiltin="true"/>
    <cellStyle name="Separador de milhares 6 4 8" xfId="0" builtinId="53" customBuiltin="true"/>
    <cellStyle name="Separador de milhares 6 4 9" xfId="0" builtinId="53" customBuiltin="true"/>
    <cellStyle name="Separador de milhares 6 5" xfId="0" builtinId="53" customBuiltin="true"/>
    <cellStyle name="Separador de milhares 6 5 10" xfId="0" builtinId="53" customBuiltin="true"/>
    <cellStyle name="Separador de milhares 6 5 2" xfId="0" builtinId="53" customBuiltin="true"/>
    <cellStyle name="Separador de milhares 6 5 2 2" xfId="0" builtinId="53" customBuiltin="true"/>
    <cellStyle name="Separador de milhares 6 5 2 2 2" xfId="0" builtinId="53" customBuiltin="true"/>
    <cellStyle name="Separador de milhares 6 5 2 2 2 2" xfId="0" builtinId="53" customBuiltin="true"/>
    <cellStyle name="Separador de milhares 6 5 2 2 2 2 2" xfId="0" builtinId="53" customBuiltin="true"/>
    <cellStyle name="Separador de milhares 6 5 2 2 2 3" xfId="0" builtinId="53" customBuiltin="true"/>
    <cellStyle name="Separador de milhares 6 5 2 2 2 4" xfId="0" builtinId="53" customBuiltin="true"/>
    <cellStyle name="Separador de milhares 6 5 2 2 2 5" xfId="0" builtinId="53" customBuiltin="true"/>
    <cellStyle name="Separador de milhares 6 5 2 2 3" xfId="0" builtinId="53" customBuiltin="true"/>
    <cellStyle name="Separador de milhares 6 5 2 2 3 2" xfId="0" builtinId="53" customBuiltin="true"/>
    <cellStyle name="Separador de milhares 6 5 2 2 4" xfId="0" builtinId="53" customBuiltin="true"/>
    <cellStyle name="Separador de milhares 6 5 2 2 5" xfId="0" builtinId="53" customBuiltin="true"/>
    <cellStyle name="Separador de milhares 6 5 2 2 6" xfId="0" builtinId="53" customBuiltin="true"/>
    <cellStyle name="Separador de milhares 6 5 2 3" xfId="0" builtinId="53" customBuiltin="true"/>
    <cellStyle name="Separador de milhares 6 5 2 3 2" xfId="0" builtinId="53" customBuiltin="true"/>
    <cellStyle name="Separador de milhares 6 5 2 3 2 2" xfId="0" builtinId="53" customBuiltin="true"/>
    <cellStyle name="Separador de milhares 6 5 2 3 3" xfId="0" builtinId="53" customBuiltin="true"/>
    <cellStyle name="Separador de milhares 6 5 2 3 4" xfId="0" builtinId="53" customBuiltin="true"/>
    <cellStyle name="Separador de milhares 6 5 2 3 5" xfId="0" builtinId="53" customBuiltin="true"/>
    <cellStyle name="Separador de milhares 6 5 2 4" xfId="0" builtinId="53" customBuiltin="true"/>
    <cellStyle name="Separador de milhares 6 5 2 4 2" xfId="0" builtinId="53" customBuiltin="true"/>
    <cellStyle name="Separador de milhares 6 5 2 5" xfId="0" builtinId="53" customBuiltin="true"/>
    <cellStyle name="Separador de milhares 6 5 2 6" xfId="0" builtinId="53" customBuiltin="true"/>
    <cellStyle name="Separador de milhares 6 5 2 7" xfId="0" builtinId="53" customBuiltin="true"/>
    <cellStyle name="Separador de milhares 6 5 3" xfId="0" builtinId="53" customBuiltin="true"/>
    <cellStyle name="Separador de milhares 6 5 3 2" xfId="0" builtinId="53" customBuiltin="true"/>
    <cellStyle name="Separador de milhares 6 5 3 2 2" xfId="0" builtinId="53" customBuiltin="true"/>
    <cellStyle name="Separador de milhares 6 5 3 2 2 2" xfId="0" builtinId="53" customBuiltin="true"/>
    <cellStyle name="Separador de milhares 6 5 3 2 2 2 2" xfId="0" builtinId="53" customBuiltin="true"/>
    <cellStyle name="Separador de milhares 6 5 3 2 2 3" xfId="0" builtinId="53" customBuiltin="true"/>
    <cellStyle name="Separador de milhares 6 5 3 2 2 4" xfId="0" builtinId="53" customBuiltin="true"/>
    <cellStyle name="Separador de milhares 6 5 3 2 2 5" xfId="0" builtinId="53" customBuiltin="true"/>
    <cellStyle name="Separador de milhares 6 5 3 2 3" xfId="0" builtinId="53" customBuiltin="true"/>
    <cellStyle name="Separador de milhares 6 5 3 2 3 2" xfId="0" builtinId="53" customBuiltin="true"/>
    <cellStyle name="Separador de milhares 6 5 3 2 4" xfId="0" builtinId="53" customBuiltin="true"/>
    <cellStyle name="Separador de milhares 6 5 3 2 5" xfId="0" builtinId="53" customBuiltin="true"/>
    <cellStyle name="Separador de milhares 6 5 3 2 6" xfId="0" builtinId="53" customBuiltin="true"/>
    <cellStyle name="Separador de milhares 6 5 3 3" xfId="0" builtinId="53" customBuiltin="true"/>
    <cellStyle name="Separador de milhares 6 5 3 3 2" xfId="0" builtinId="53" customBuiltin="true"/>
    <cellStyle name="Separador de milhares 6 5 3 3 2 2" xfId="0" builtinId="53" customBuiltin="true"/>
    <cellStyle name="Separador de milhares 6 5 3 3 3" xfId="0" builtinId="53" customBuiltin="true"/>
    <cellStyle name="Separador de milhares 6 5 3 3 4" xfId="0" builtinId="53" customBuiltin="true"/>
    <cellStyle name="Separador de milhares 6 5 3 3 5" xfId="0" builtinId="53" customBuiltin="true"/>
    <cellStyle name="Separador de milhares 6 5 3 4" xfId="0" builtinId="53" customBuiltin="true"/>
    <cellStyle name="Separador de milhares 6 5 3 4 2" xfId="0" builtinId="53" customBuiltin="true"/>
    <cellStyle name="Separador de milhares 6 5 3 5" xfId="0" builtinId="53" customBuiltin="true"/>
    <cellStyle name="Separador de milhares 6 5 3 6" xfId="0" builtinId="53" customBuiltin="true"/>
    <cellStyle name="Separador de milhares 6 5 3 7" xfId="0" builtinId="53" customBuiltin="true"/>
    <cellStyle name="Separador de milhares 6 5 4" xfId="0" builtinId="53" customBuiltin="true"/>
    <cellStyle name="Separador de milhares 6 5 4 2" xfId="0" builtinId="53" customBuiltin="true"/>
    <cellStyle name="Separador de milhares 6 5 4 2 2" xfId="0" builtinId="53" customBuiltin="true"/>
    <cellStyle name="Separador de milhares 6 5 4 2 2 2" xfId="0" builtinId="53" customBuiltin="true"/>
    <cellStyle name="Separador de milhares 6 5 4 2 3" xfId="0" builtinId="53" customBuiltin="true"/>
    <cellStyle name="Separador de milhares 6 5 4 2 4" xfId="0" builtinId="53" customBuiltin="true"/>
    <cellStyle name="Separador de milhares 6 5 4 2 5" xfId="0" builtinId="53" customBuiltin="true"/>
    <cellStyle name="Separador de milhares 6 5 4 3" xfId="0" builtinId="53" customBuiltin="true"/>
    <cellStyle name="Separador de milhares 6 5 4 3 2" xfId="0" builtinId="53" customBuiltin="true"/>
    <cellStyle name="Separador de milhares 6 5 4 4" xfId="0" builtinId="53" customBuiltin="true"/>
    <cellStyle name="Separador de milhares 6 5 4 5" xfId="0" builtinId="53" customBuiltin="true"/>
    <cellStyle name="Separador de milhares 6 5 4 6" xfId="0" builtinId="53" customBuiltin="true"/>
    <cellStyle name="Separador de milhares 6 5 5" xfId="0" builtinId="53" customBuiltin="true"/>
    <cellStyle name="Separador de milhares 6 5 5 2" xfId="0" builtinId="53" customBuiltin="true"/>
    <cellStyle name="Separador de milhares 6 5 5 2 2" xfId="0" builtinId="53" customBuiltin="true"/>
    <cellStyle name="Separador de milhares 6 5 5 2 2 2" xfId="0" builtinId="53" customBuiltin="true"/>
    <cellStyle name="Separador de milhares 6 5 5 2 3" xfId="0" builtinId="53" customBuiltin="true"/>
    <cellStyle name="Separador de milhares 6 5 5 2 4" xfId="0" builtinId="53" customBuiltin="true"/>
    <cellStyle name="Separador de milhares 6 5 5 2 5" xfId="0" builtinId="53" customBuiltin="true"/>
    <cellStyle name="Separador de milhares 6 5 5 3" xfId="0" builtinId="53" customBuiltin="true"/>
    <cellStyle name="Separador de milhares 6 5 5 3 2" xfId="0" builtinId="53" customBuiltin="true"/>
    <cellStyle name="Separador de milhares 6 5 5 4" xfId="0" builtinId="53" customBuiltin="true"/>
    <cellStyle name="Separador de milhares 6 5 5 5" xfId="0" builtinId="53" customBuiltin="true"/>
    <cellStyle name="Separador de milhares 6 5 5 6" xfId="0" builtinId="53" customBuiltin="true"/>
    <cellStyle name="Separador de milhares 6 5 6" xfId="0" builtinId="53" customBuiltin="true"/>
    <cellStyle name="Separador de milhares 6 5 6 2" xfId="0" builtinId="53" customBuiltin="true"/>
    <cellStyle name="Separador de milhares 6 5 6 2 2" xfId="0" builtinId="53" customBuiltin="true"/>
    <cellStyle name="Separador de milhares 6 5 6 3" xfId="0" builtinId="53" customBuiltin="true"/>
    <cellStyle name="Separador de milhares 6 5 6 4" xfId="0" builtinId="53" customBuiltin="true"/>
    <cellStyle name="Separador de milhares 6 5 6 5" xfId="0" builtinId="53" customBuiltin="true"/>
    <cellStyle name="Separador de milhares 6 5 7" xfId="0" builtinId="53" customBuiltin="true"/>
    <cellStyle name="Separador de milhares 6 5 7 2" xfId="0" builtinId="53" customBuiltin="true"/>
    <cellStyle name="Separador de milhares 6 5 8" xfId="0" builtinId="53" customBuiltin="true"/>
    <cellStyle name="Separador de milhares 6 5 9" xfId="0" builtinId="53" customBuiltin="true"/>
    <cellStyle name="Separador de milhares 6 6" xfId="0" builtinId="53" customBuiltin="true"/>
    <cellStyle name="Separador de milhares 6 6 10" xfId="0" builtinId="53" customBuiltin="true"/>
    <cellStyle name="Separador de milhares 6 6 2" xfId="0" builtinId="53" customBuiltin="true"/>
    <cellStyle name="Separador de milhares 6 6 2 2" xfId="0" builtinId="53" customBuiltin="true"/>
    <cellStyle name="Separador de milhares 6 6 2 2 2" xfId="0" builtinId="53" customBuiltin="true"/>
    <cellStyle name="Separador de milhares 6 6 2 2 2 2" xfId="0" builtinId="53" customBuiltin="true"/>
    <cellStyle name="Separador de milhares 6 6 2 2 2 2 2" xfId="0" builtinId="53" customBuiltin="true"/>
    <cellStyle name="Separador de milhares 6 6 2 2 2 3" xfId="0" builtinId="53" customBuiltin="true"/>
    <cellStyle name="Separador de milhares 6 6 2 2 2 4" xfId="0" builtinId="53" customBuiltin="true"/>
    <cellStyle name="Separador de milhares 6 6 2 2 2 5" xfId="0" builtinId="53" customBuiltin="true"/>
    <cellStyle name="Separador de milhares 6 6 2 2 3" xfId="0" builtinId="53" customBuiltin="true"/>
    <cellStyle name="Separador de milhares 6 6 2 2 3 2" xfId="0" builtinId="53" customBuiltin="true"/>
    <cellStyle name="Separador de milhares 6 6 2 2 4" xfId="0" builtinId="53" customBuiltin="true"/>
    <cellStyle name="Separador de milhares 6 6 2 2 5" xfId="0" builtinId="53" customBuiltin="true"/>
    <cellStyle name="Separador de milhares 6 6 2 2 6" xfId="0" builtinId="53" customBuiltin="true"/>
    <cellStyle name="Separador de milhares 6 6 2 3" xfId="0" builtinId="53" customBuiltin="true"/>
    <cellStyle name="Separador de milhares 6 6 2 3 2" xfId="0" builtinId="53" customBuiltin="true"/>
    <cellStyle name="Separador de milhares 6 6 2 3 2 2" xfId="0" builtinId="53" customBuiltin="true"/>
    <cellStyle name="Separador de milhares 6 6 2 3 3" xfId="0" builtinId="53" customBuiltin="true"/>
    <cellStyle name="Separador de milhares 6 6 2 3 4" xfId="0" builtinId="53" customBuiltin="true"/>
    <cellStyle name="Separador de milhares 6 6 2 3 5" xfId="0" builtinId="53" customBuiltin="true"/>
    <cellStyle name="Separador de milhares 6 6 2 4" xfId="0" builtinId="53" customBuiltin="true"/>
    <cellStyle name="Separador de milhares 6 6 2 4 2" xfId="0" builtinId="53" customBuiltin="true"/>
    <cellStyle name="Separador de milhares 6 6 2 5" xfId="0" builtinId="53" customBuiltin="true"/>
    <cellStyle name="Separador de milhares 6 6 2 6" xfId="0" builtinId="53" customBuiltin="true"/>
    <cellStyle name="Separador de milhares 6 6 2 7" xfId="0" builtinId="53" customBuiltin="true"/>
    <cellStyle name="Separador de milhares 6 6 3" xfId="0" builtinId="53" customBuiltin="true"/>
    <cellStyle name="Separador de milhares 6 6 3 2" xfId="0" builtinId="53" customBuiltin="true"/>
    <cellStyle name="Separador de milhares 6 6 3 2 2" xfId="0" builtinId="53" customBuiltin="true"/>
    <cellStyle name="Separador de milhares 6 6 3 2 2 2" xfId="0" builtinId="53" customBuiltin="true"/>
    <cellStyle name="Separador de milhares 6 6 3 2 2 2 2" xfId="0" builtinId="53" customBuiltin="true"/>
    <cellStyle name="Separador de milhares 6 6 3 2 2 3" xfId="0" builtinId="53" customBuiltin="true"/>
    <cellStyle name="Separador de milhares 6 6 3 2 2 4" xfId="0" builtinId="53" customBuiltin="true"/>
    <cellStyle name="Separador de milhares 6 6 3 2 2 5" xfId="0" builtinId="53" customBuiltin="true"/>
    <cellStyle name="Separador de milhares 6 6 3 2 3" xfId="0" builtinId="53" customBuiltin="true"/>
    <cellStyle name="Separador de milhares 6 6 3 2 3 2" xfId="0" builtinId="53" customBuiltin="true"/>
    <cellStyle name="Separador de milhares 6 6 3 2 4" xfId="0" builtinId="53" customBuiltin="true"/>
    <cellStyle name="Separador de milhares 6 6 3 2 5" xfId="0" builtinId="53" customBuiltin="true"/>
    <cellStyle name="Separador de milhares 6 6 3 2 6" xfId="0" builtinId="53" customBuiltin="true"/>
    <cellStyle name="Separador de milhares 6 6 3 3" xfId="0" builtinId="53" customBuiltin="true"/>
    <cellStyle name="Separador de milhares 6 6 3 3 2" xfId="0" builtinId="53" customBuiltin="true"/>
    <cellStyle name="Separador de milhares 6 6 3 3 2 2" xfId="0" builtinId="53" customBuiltin="true"/>
    <cellStyle name="Separador de milhares 6 6 3 3 3" xfId="0" builtinId="53" customBuiltin="true"/>
    <cellStyle name="Separador de milhares 6 6 3 3 4" xfId="0" builtinId="53" customBuiltin="true"/>
    <cellStyle name="Separador de milhares 6 6 3 3 5" xfId="0" builtinId="53" customBuiltin="true"/>
    <cellStyle name="Separador de milhares 6 6 3 4" xfId="0" builtinId="53" customBuiltin="true"/>
    <cellStyle name="Separador de milhares 6 6 3 4 2" xfId="0" builtinId="53" customBuiltin="true"/>
    <cellStyle name="Separador de milhares 6 6 3 5" xfId="0" builtinId="53" customBuiltin="true"/>
    <cellStyle name="Separador de milhares 6 6 3 6" xfId="0" builtinId="53" customBuiltin="true"/>
    <cellStyle name="Separador de milhares 6 6 3 7" xfId="0" builtinId="53" customBuiltin="true"/>
    <cellStyle name="Separador de milhares 6 6 4" xfId="0" builtinId="53" customBuiltin="true"/>
    <cellStyle name="Separador de milhares 6 6 4 2" xfId="0" builtinId="53" customBuiltin="true"/>
    <cellStyle name="Separador de milhares 6 6 4 2 2" xfId="0" builtinId="53" customBuiltin="true"/>
    <cellStyle name="Separador de milhares 6 6 4 2 2 2" xfId="0" builtinId="53" customBuiltin="true"/>
    <cellStyle name="Separador de milhares 6 6 4 2 3" xfId="0" builtinId="53" customBuiltin="true"/>
    <cellStyle name="Separador de milhares 6 6 4 2 4" xfId="0" builtinId="53" customBuiltin="true"/>
    <cellStyle name="Separador de milhares 6 6 4 2 5" xfId="0" builtinId="53" customBuiltin="true"/>
    <cellStyle name="Separador de milhares 6 6 4 3" xfId="0" builtinId="53" customBuiltin="true"/>
    <cellStyle name="Separador de milhares 6 6 4 3 2" xfId="0" builtinId="53" customBuiltin="true"/>
    <cellStyle name="Separador de milhares 6 6 4 4" xfId="0" builtinId="53" customBuiltin="true"/>
    <cellStyle name="Separador de milhares 6 6 4 5" xfId="0" builtinId="53" customBuiltin="true"/>
    <cellStyle name="Separador de milhares 6 6 4 6" xfId="0" builtinId="53" customBuiltin="true"/>
    <cellStyle name="Separador de milhares 6 6 5" xfId="0" builtinId="53" customBuiltin="true"/>
    <cellStyle name="Separador de milhares 6 6 5 2" xfId="0" builtinId="53" customBuiltin="true"/>
    <cellStyle name="Separador de milhares 6 6 5 2 2" xfId="0" builtinId="53" customBuiltin="true"/>
    <cellStyle name="Separador de milhares 6 6 5 2 2 2" xfId="0" builtinId="53" customBuiltin="true"/>
    <cellStyle name="Separador de milhares 6 6 5 2 3" xfId="0" builtinId="53" customBuiltin="true"/>
    <cellStyle name="Separador de milhares 6 6 5 2 4" xfId="0" builtinId="53" customBuiltin="true"/>
    <cellStyle name="Separador de milhares 6 6 5 2 5" xfId="0" builtinId="53" customBuiltin="true"/>
    <cellStyle name="Separador de milhares 6 6 5 3" xfId="0" builtinId="53" customBuiltin="true"/>
    <cellStyle name="Separador de milhares 6 6 5 3 2" xfId="0" builtinId="53" customBuiltin="true"/>
    <cellStyle name="Separador de milhares 6 6 5 4" xfId="0" builtinId="53" customBuiltin="true"/>
    <cellStyle name="Separador de milhares 6 6 5 5" xfId="0" builtinId="53" customBuiltin="true"/>
    <cellStyle name="Separador de milhares 6 6 5 6" xfId="0" builtinId="53" customBuiltin="true"/>
    <cellStyle name="Separador de milhares 6 6 6" xfId="0" builtinId="53" customBuiltin="true"/>
    <cellStyle name="Separador de milhares 6 6 6 2" xfId="0" builtinId="53" customBuiltin="true"/>
    <cellStyle name="Separador de milhares 6 6 6 2 2" xfId="0" builtinId="53" customBuiltin="true"/>
    <cellStyle name="Separador de milhares 6 6 6 3" xfId="0" builtinId="53" customBuiltin="true"/>
    <cellStyle name="Separador de milhares 6 6 6 4" xfId="0" builtinId="53" customBuiltin="true"/>
    <cellStyle name="Separador de milhares 6 6 6 5" xfId="0" builtinId="53" customBuiltin="true"/>
    <cellStyle name="Separador de milhares 6 6 7" xfId="0" builtinId="53" customBuiltin="true"/>
    <cellStyle name="Separador de milhares 6 6 7 2" xfId="0" builtinId="53" customBuiltin="true"/>
    <cellStyle name="Separador de milhares 6 6 8" xfId="0" builtinId="53" customBuiltin="true"/>
    <cellStyle name="Separador de milhares 6 6 9" xfId="0" builtinId="53" customBuiltin="true"/>
    <cellStyle name="Separador de milhares 6 7" xfId="0" builtinId="53" customBuiltin="true"/>
    <cellStyle name="Separador de milhares 6 7 10" xfId="0" builtinId="53" customBuiltin="true"/>
    <cellStyle name="Separador de milhares 6 7 2" xfId="0" builtinId="53" customBuiltin="true"/>
    <cellStyle name="Separador de milhares 6 7 2 2" xfId="0" builtinId="53" customBuiltin="true"/>
    <cellStyle name="Separador de milhares 6 7 2 2 2" xfId="0" builtinId="53" customBuiltin="true"/>
    <cellStyle name="Separador de milhares 6 7 2 2 2 2" xfId="0" builtinId="53" customBuiltin="true"/>
    <cellStyle name="Separador de milhares 6 7 2 2 2 2 2" xfId="0" builtinId="53" customBuiltin="true"/>
    <cellStyle name="Separador de milhares 6 7 2 2 2 3" xfId="0" builtinId="53" customBuiltin="true"/>
    <cellStyle name="Separador de milhares 6 7 2 2 2 4" xfId="0" builtinId="53" customBuiltin="true"/>
    <cellStyle name="Separador de milhares 6 7 2 2 2 5" xfId="0" builtinId="53" customBuiltin="true"/>
    <cellStyle name="Separador de milhares 6 7 2 2 3" xfId="0" builtinId="53" customBuiltin="true"/>
    <cellStyle name="Separador de milhares 6 7 2 2 3 2" xfId="0" builtinId="53" customBuiltin="true"/>
    <cellStyle name="Separador de milhares 6 7 2 2 4" xfId="0" builtinId="53" customBuiltin="true"/>
    <cellStyle name="Separador de milhares 6 7 2 2 5" xfId="0" builtinId="53" customBuiltin="true"/>
    <cellStyle name="Separador de milhares 6 7 2 2 6" xfId="0" builtinId="53" customBuiltin="true"/>
    <cellStyle name="Separador de milhares 6 7 2 3" xfId="0" builtinId="53" customBuiltin="true"/>
    <cellStyle name="Separador de milhares 6 7 2 3 2" xfId="0" builtinId="53" customBuiltin="true"/>
    <cellStyle name="Separador de milhares 6 7 2 3 2 2" xfId="0" builtinId="53" customBuiltin="true"/>
    <cellStyle name="Separador de milhares 6 7 2 3 3" xfId="0" builtinId="53" customBuiltin="true"/>
    <cellStyle name="Separador de milhares 6 7 2 3 4" xfId="0" builtinId="53" customBuiltin="true"/>
    <cellStyle name="Separador de milhares 6 7 2 3 5" xfId="0" builtinId="53" customBuiltin="true"/>
    <cellStyle name="Separador de milhares 6 7 2 4" xfId="0" builtinId="53" customBuiltin="true"/>
    <cellStyle name="Separador de milhares 6 7 2 4 2" xfId="0" builtinId="53" customBuiltin="true"/>
    <cellStyle name="Separador de milhares 6 7 2 5" xfId="0" builtinId="53" customBuiltin="true"/>
    <cellStyle name="Separador de milhares 6 7 2 6" xfId="0" builtinId="53" customBuiltin="true"/>
    <cellStyle name="Separador de milhares 6 7 2 7" xfId="0" builtinId="53" customBuiltin="true"/>
    <cellStyle name="Separador de milhares 6 7 3" xfId="0" builtinId="53" customBuiltin="true"/>
    <cellStyle name="Separador de milhares 6 7 3 2" xfId="0" builtinId="53" customBuiltin="true"/>
    <cellStyle name="Separador de milhares 6 7 3 2 2" xfId="0" builtinId="53" customBuiltin="true"/>
    <cellStyle name="Separador de milhares 6 7 3 2 2 2" xfId="0" builtinId="53" customBuiltin="true"/>
    <cellStyle name="Separador de milhares 6 7 3 2 2 2 2" xfId="0" builtinId="53" customBuiltin="true"/>
    <cellStyle name="Separador de milhares 6 7 3 2 2 3" xfId="0" builtinId="53" customBuiltin="true"/>
    <cellStyle name="Separador de milhares 6 7 3 2 2 4" xfId="0" builtinId="53" customBuiltin="true"/>
    <cellStyle name="Separador de milhares 6 7 3 2 2 5" xfId="0" builtinId="53" customBuiltin="true"/>
    <cellStyle name="Separador de milhares 6 7 3 2 3" xfId="0" builtinId="53" customBuiltin="true"/>
    <cellStyle name="Separador de milhares 6 7 3 2 3 2" xfId="0" builtinId="53" customBuiltin="true"/>
    <cellStyle name="Separador de milhares 6 7 3 2 4" xfId="0" builtinId="53" customBuiltin="true"/>
    <cellStyle name="Separador de milhares 6 7 3 2 5" xfId="0" builtinId="53" customBuiltin="true"/>
    <cellStyle name="Separador de milhares 6 7 3 2 6" xfId="0" builtinId="53" customBuiltin="true"/>
    <cellStyle name="Separador de milhares 6 7 3 3" xfId="0" builtinId="53" customBuiltin="true"/>
    <cellStyle name="Separador de milhares 6 7 3 3 2" xfId="0" builtinId="53" customBuiltin="true"/>
    <cellStyle name="Separador de milhares 6 7 3 3 2 2" xfId="0" builtinId="53" customBuiltin="true"/>
    <cellStyle name="Separador de milhares 6 7 3 3 3" xfId="0" builtinId="53" customBuiltin="true"/>
    <cellStyle name="Separador de milhares 6 7 3 3 4" xfId="0" builtinId="53" customBuiltin="true"/>
    <cellStyle name="Separador de milhares 6 7 3 3 5" xfId="0" builtinId="53" customBuiltin="true"/>
    <cellStyle name="Separador de milhares 6 7 3 4" xfId="0" builtinId="53" customBuiltin="true"/>
    <cellStyle name="Separador de milhares 6 7 3 4 2" xfId="0" builtinId="53" customBuiltin="true"/>
    <cellStyle name="Separador de milhares 6 7 3 5" xfId="0" builtinId="53" customBuiltin="true"/>
    <cellStyle name="Separador de milhares 6 7 3 6" xfId="0" builtinId="53" customBuiltin="true"/>
    <cellStyle name="Separador de milhares 6 7 3 7" xfId="0" builtinId="53" customBuiltin="true"/>
    <cellStyle name="Separador de milhares 6 7 4" xfId="0" builtinId="53" customBuiltin="true"/>
    <cellStyle name="Separador de milhares 6 7 4 2" xfId="0" builtinId="53" customBuiltin="true"/>
    <cellStyle name="Separador de milhares 6 7 4 2 2" xfId="0" builtinId="53" customBuiltin="true"/>
    <cellStyle name="Separador de milhares 6 7 4 2 2 2" xfId="0" builtinId="53" customBuiltin="true"/>
    <cellStyle name="Separador de milhares 6 7 4 2 3" xfId="0" builtinId="53" customBuiltin="true"/>
    <cellStyle name="Separador de milhares 6 7 4 2 4" xfId="0" builtinId="53" customBuiltin="true"/>
    <cellStyle name="Separador de milhares 6 7 4 2 5" xfId="0" builtinId="53" customBuiltin="true"/>
    <cellStyle name="Separador de milhares 6 7 4 3" xfId="0" builtinId="53" customBuiltin="true"/>
    <cellStyle name="Separador de milhares 6 7 4 3 2" xfId="0" builtinId="53" customBuiltin="true"/>
    <cellStyle name="Separador de milhares 6 7 4 4" xfId="0" builtinId="53" customBuiltin="true"/>
    <cellStyle name="Separador de milhares 6 7 4 5" xfId="0" builtinId="53" customBuiltin="true"/>
    <cellStyle name="Separador de milhares 6 7 4 6" xfId="0" builtinId="53" customBuiltin="true"/>
    <cellStyle name="Separador de milhares 6 7 5" xfId="0" builtinId="53" customBuiltin="true"/>
    <cellStyle name="Separador de milhares 6 7 5 2" xfId="0" builtinId="53" customBuiltin="true"/>
    <cellStyle name="Separador de milhares 6 7 5 2 2" xfId="0" builtinId="53" customBuiltin="true"/>
    <cellStyle name="Separador de milhares 6 7 5 2 2 2" xfId="0" builtinId="53" customBuiltin="true"/>
    <cellStyle name="Separador de milhares 6 7 5 2 3" xfId="0" builtinId="53" customBuiltin="true"/>
    <cellStyle name="Separador de milhares 6 7 5 2 4" xfId="0" builtinId="53" customBuiltin="true"/>
    <cellStyle name="Separador de milhares 6 7 5 2 5" xfId="0" builtinId="53" customBuiltin="true"/>
    <cellStyle name="Separador de milhares 6 7 5 3" xfId="0" builtinId="53" customBuiltin="true"/>
    <cellStyle name="Separador de milhares 6 7 5 3 2" xfId="0" builtinId="53" customBuiltin="true"/>
    <cellStyle name="Separador de milhares 6 7 5 4" xfId="0" builtinId="53" customBuiltin="true"/>
    <cellStyle name="Separador de milhares 6 7 5 5" xfId="0" builtinId="53" customBuiltin="true"/>
    <cellStyle name="Separador de milhares 6 7 5 6" xfId="0" builtinId="53" customBuiltin="true"/>
    <cellStyle name="Separador de milhares 6 7 6" xfId="0" builtinId="53" customBuiltin="true"/>
    <cellStyle name="Separador de milhares 6 7 6 2" xfId="0" builtinId="53" customBuiltin="true"/>
    <cellStyle name="Separador de milhares 6 7 6 2 2" xfId="0" builtinId="53" customBuiltin="true"/>
    <cellStyle name="Separador de milhares 6 7 6 3" xfId="0" builtinId="53" customBuiltin="true"/>
    <cellStyle name="Separador de milhares 6 7 6 4" xfId="0" builtinId="53" customBuiltin="true"/>
    <cellStyle name="Separador de milhares 6 7 6 5" xfId="0" builtinId="53" customBuiltin="true"/>
    <cellStyle name="Separador de milhares 6 7 7" xfId="0" builtinId="53" customBuiltin="true"/>
    <cellStyle name="Separador de milhares 6 7 7 2" xfId="0" builtinId="53" customBuiltin="true"/>
    <cellStyle name="Separador de milhares 6 7 8" xfId="0" builtinId="53" customBuiltin="true"/>
    <cellStyle name="Separador de milhares 6 7 9" xfId="0" builtinId="53" customBuiltin="true"/>
    <cellStyle name="Separador de milhares 6 8" xfId="0" builtinId="53" customBuiltin="true"/>
    <cellStyle name="Separador de milhares 6 8 10" xfId="0" builtinId="53" customBuiltin="true"/>
    <cellStyle name="Separador de milhares 6 8 2" xfId="0" builtinId="53" customBuiltin="true"/>
    <cellStyle name="Separador de milhares 6 8 2 2" xfId="0" builtinId="53" customBuiltin="true"/>
    <cellStyle name="Separador de milhares 6 8 2 2 2" xfId="0" builtinId="53" customBuiltin="true"/>
    <cellStyle name="Separador de milhares 6 8 2 2 2 2" xfId="0" builtinId="53" customBuiltin="true"/>
    <cellStyle name="Separador de milhares 6 8 2 2 2 2 2" xfId="0" builtinId="53" customBuiltin="true"/>
    <cellStyle name="Separador de milhares 6 8 2 2 2 3" xfId="0" builtinId="53" customBuiltin="true"/>
    <cellStyle name="Separador de milhares 6 8 2 2 2 4" xfId="0" builtinId="53" customBuiltin="true"/>
    <cellStyle name="Separador de milhares 6 8 2 2 2 5" xfId="0" builtinId="53" customBuiltin="true"/>
    <cellStyle name="Separador de milhares 6 8 2 2 3" xfId="0" builtinId="53" customBuiltin="true"/>
    <cellStyle name="Separador de milhares 6 8 2 2 3 2" xfId="0" builtinId="53" customBuiltin="true"/>
    <cellStyle name="Separador de milhares 6 8 2 2 4" xfId="0" builtinId="53" customBuiltin="true"/>
    <cellStyle name="Separador de milhares 6 8 2 2 5" xfId="0" builtinId="53" customBuiltin="true"/>
    <cellStyle name="Separador de milhares 6 8 2 2 6" xfId="0" builtinId="53" customBuiltin="true"/>
    <cellStyle name="Separador de milhares 6 8 2 3" xfId="0" builtinId="53" customBuiltin="true"/>
    <cellStyle name="Separador de milhares 6 8 2 3 2" xfId="0" builtinId="53" customBuiltin="true"/>
    <cellStyle name="Separador de milhares 6 8 2 3 2 2" xfId="0" builtinId="53" customBuiltin="true"/>
    <cellStyle name="Separador de milhares 6 8 2 3 3" xfId="0" builtinId="53" customBuiltin="true"/>
    <cellStyle name="Separador de milhares 6 8 2 3 4" xfId="0" builtinId="53" customBuiltin="true"/>
    <cellStyle name="Separador de milhares 6 8 2 3 5" xfId="0" builtinId="53" customBuiltin="true"/>
    <cellStyle name="Separador de milhares 6 8 2 4" xfId="0" builtinId="53" customBuiltin="true"/>
    <cellStyle name="Separador de milhares 6 8 2 4 2" xfId="0" builtinId="53" customBuiltin="true"/>
    <cellStyle name="Separador de milhares 6 8 2 5" xfId="0" builtinId="53" customBuiltin="true"/>
    <cellStyle name="Separador de milhares 6 8 2 6" xfId="0" builtinId="53" customBuiltin="true"/>
    <cellStyle name="Separador de milhares 6 8 2 7" xfId="0" builtinId="53" customBuiltin="true"/>
    <cellStyle name="Separador de milhares 6 8 3" xfId="0" builtinId="53" customBuiltin="true"/>
    <cellStyle name="Separador de milhares 6 8 3 2" xfId="0" builtinId="53" customBuiltin="true"/>
    <cellStyle name="Separador de milhares 6 8 3 2 2" xfId="0" builtinId="53" customBuiltin="true"/>
    <cellStyle name="Separador de milhares 6 8 3 2 2 2" xfId="0" builtinId="53" customBuiltin="true"/>
    <cellStyle name="Separador de milhares 6 8 3 2 2 2 2" xfId="0" builtinId="53" customBuiltin="true"/>
    <cellStyle name="Separador de milhares 6 8 3 2 2 3" xfId="0" builtinId="53" customBuiltin="true"/>
    <cellStyle name="Separador de milhares 6 8 3 2 2 4" xfId="0" builtinId="53" customBuiltin="true"/>
    <cellStyle name="Separador de milhares 6 8 3 2 2 5" xfId="0" builtinId="53" customBuiltin="true"/>
    <cellStyle name="Separador de milhares 6 8 3 2 3" xfId="0" builtinId="53" customBuiltin="true"/>
    <cellStyle name="Separador de milhares 6 8 3 2 3 2" xfId="0" builtinId="53" customBuiltin="true"/>
    <cellStyle name="Separador de milhares 6 8 3 2 4" xfId="0" builtinId="53" customBuiltin="true"/>
    <cellStyle name="Separador de milhares 6 8 3 2 5" xfId="0" builtinId="53" customBuiltin="true"/>
    <cellStyle name="Separador de milhares 6 8 3 2 6" xfId="0" builtinId="53" customBuiltin="true"/>
    <cellStyle name="Separador de milhares 6 8 3 3" xfId="0" builtinId="53" customBuiltin="true"/>
    <cellStyle name="Separador de milhares 6 8 3 3 2" xfId="0" builtinId="53" customBuiltin="true"/>
    <cellStyle name="Separador de milhares 6 8 3 3 2 2" xfId="0" builtinId="53" customBuiltin="true"/>
    <cellStyle name="Separador de milhares 6 8 3 3 3" xfId="0" builtinId="53" customBuiltin="true"/>
    <cellStyle name="Separador de milhares 6 8 3 3 4" xfId="0" builtinId="53" customBuiltin="true"/>
    <cellStyle name="Separador de milhares 6 8 3 3 5" xfId="0" builtinId="53" customBuiltin="true"/>
    <cellStyle name="Separador de milhares 6 8 3 4" xfId="0" builtinId="53" customBuiltin="true"/>
    <cellStyle name="Separador de milhares 6 8 3 4 2" xfId="0" builtinId="53" customBuiltin="true"/>
    <cellStyle name="Separador de milhares 6 8 3 5" xfId="0" builtinId="53" customBuiltin="true"/>
    <cellStyle name="Separador de milhares 6 8 3 6" xfId="0" builtinId="53" customBuiltin="true"/>
    <cellStyle name="Separador de milhares 6 8 3 7" xfId="0" builtinId="53" customBuiltin="true"/>
    <cellStyle name="Separador de milhares 6 8 4" xfId="0" builtinId="53" customBuiltin="true"/>
    <cellStyle name="Separador de milhares 6 8 4 2" xfId="0" builtinId="53" customBuiltin="true"/>
    <cellStyle name="Separador de milhares 6 8 4 2 2" xfId="0" builtinId="53" customBuiltin="true"/>
    <cellStyle name="Separador de milhares 6 8 4 2 2 2" xfId="0" builtinId="53" customBuiltin="true"/>
    <cellStyle name="Separador de milhares 6 8 4 2 3" xfId="0" builtinId="53" customBuiltin="true"/>
    <cellStyle name="Separador de milhares 6 8 4 2 4" xfId="0" builtinId="53" customBuiltin="true"/>
    <cellStyle name="Separador de milhares 6 8 4 2 5" xfId="0" builtinId="53" customBuiltin="true"/>
    <cellStyle name="Separador de milhares 6 8 4 3" xfId="0" builtinId="53" customBuiltin="true"/>
    <cellStyle name="Separador de milhares 6 8 4 3 2" xfId="0" builtinId="53" customBuiltin="true"/>
    <cellStyle name="Separador de milhares 6 8 4 4" xfId="0" builtinId="53" customBuiltin="true"/>
    <cellStyle name="Separador de milhares 6 8 4 5" xfId="0" builtinId="53" customBuiltin="true"/>
    <cellStyle name="Separador de milhares 6 8 4 6" xfId="0" builtinId="53" customBuiltin="true"/>
    <cellStyle name="Separador de milhares 6 8 5" xfId="0" builtinId="53" customBuiltin="true"/>
    <cellStyle name="Separador de milhares 6 8 5 2" xfId="0" builtinId="53" customBuiltin="true"/>
    <cellStyle name="Separador de milhares 6 8 5 2 2" xfId="0" builtinId="53" customBuiltin="true"/>
    <cellStyle name="Separador de milhares 6 8 5 2 2 2" xfId="0" builtinId="53" customBuiltin="true"/>
    <cellStyle name="Separador de milhares 6 8 5 2 3" xfId="0" builtinId="53" customBuiltin="true"/>
    <cellStyle name="Separador de milhares 6 8 5 2 4" xfId="0" builtinId="53" customBuiltin="true"/>
    <cellStyle name="Separador de milhares 6 8 5 2 5" xfId="0" builtinId="53" customBuiltin="true"/>
    <cellStyle name="Separador de milhares 6 8 5 3" xfId="0" builtinId="53" customBuiltin="true"/>
    <cellStyle name="Separador de milhares 6 8 5 3 2" xfId="0" builtinId="53" customBuiltin="true"/>
    <cellStyle name="Separador de milhares 6 8 5 4" xfId="0" builtinId="53" customBuiltin="true"/>
    <cellStyle name="Separador de milhares 6 8 5 5" xfId="0" builtinId="53" customBuiltin="true"/>
    <cellStyle name="Separador de milhares 6 8 5 6" xfId="0" builtinId="53" customBuiltin="true"/>
    <cellStyle name="Separador de milhares 6 8 6" xfId="0" builtinId="53" customBuiltin="true"/>
    <cellStyle name="Separador de milhares 6 8 6 2" xfId="0" builtinId="53" customBuiltin="true"/>
    <cellStyle name="Separador de milhares 6 8 6 2 2" xfId="0" builtinId="53" customBuiltin="true"/>
    <cellStyle name="Separador de milhares 6 8 6 3" xfId="0" builtinId="53" customBuiltin="true"/>
    <cellStyle name="Separador de milhares 6 8 6 4" xfId="0" builtinId="53" customBuiltin="true"/>
    <cellStyle name="Separador de milhares 6 8 6 5" xfId="0" builtinId="53" customBuiltin="true"/>
    <cellStyle name="Separador de milhares 6 8 7" xfId="0" builtinId="53" customBuiltin="true"/>
    <cellStyle name="Separador de milhares 6 8 7 2" xfId="0" builtinId="53" customBuiltin="true"/>
    <cellStyle name="Separador de milhares 6 8 8" xfId="0" builtinId="53" customBuiltin="true"/>
    <cellStyle name="Separador de milhares 6 8 9" xfId="0" builtinId="53" customBuiltin="true"/>
    <cellStyle name="Separador de milhares 6 9" xfId="0" builtinId="53" customBuiltin="true"/>
    <cellStyle name="Separador de milhares 6 9 10" xfId="0" builtinId="53" customBuiltin="true"/>
    <cellStyle name="Separador de milhares 6 9 2" xfId="0" builtinId="53" customBuiltin="true"/>
    <cellStyle name="Separador de milhares 6 9 2 2" xfId="0" builtinId="53" customBuiltin="true"/>
    <cellStyle name="Separador de milhares 6 9 2 2 2" xfId="0" builtinId="53" customBuiltin="true"/>
    <cellStyle name="Separador de milhares 6 9 2 2 2 2" xfId="0" builtinId="53" customBuiltin="true"/>
    <cellStyle name="Separador de milhares 6 9 2 2 2 2 2" xfId="0" builtinId="53" customBuiltin="true"/>
    <cellStyle name="Separador de milhares 6 9 2 2 2 3" xfId="0" builtinId="53" customBuiltin="true"/>
    <cellStyle name="Separador de milhares 6 9 2 2 2 4" xfId="0" builtinId="53" customBuiltin="true"/>
    <cellStyle name="Separador de milhares 6 9 2 2 2 5" xfId="0" builtinId="53" customBuiltin="true"/>
    <cellStyle name="Separador de milhares 6 9 2 2 3" xfId="0" builtinId="53" customBuiltin="true"/>
    <cellStyle name="Separador de milhares 6 9 2 2 3 2" xfId="0" builtinId="53" customBuiltin="true"/>
    <cellStyle name="Separador de milhares 6 9 2 2 4" xfId="0" builtinId="53" customBuiltin="true"/>
    <cellStyle name="Separador de milhares 6 9 2 2 5" xfId="0" builtinId="53" customBuiltin="true"/>
    <cellStyle name="Separador de milhares 6 9 2 2 6" xfId="0" builtinId="53" customBuiltin="true"/>
    <cellStyle name="Separador de milhares 6 9 2 3" xfId="0" builtinId="53" customBuiltin="true"/>
    <cellStyle name="Separador de milhares 6 9 2 3 2" xfId="0" builtinId="53" customBuiltin="true"/>
    <cellStyle name="Separador de milhares 6 9 2 3 2 2" xfId="0" builtinId="53" customBuiltin="true"/>
    <cellStyle name="Separador de milhares 6 9 2 3 3" xfId="0" builtinId="53" customBuiltin="true"/>
    <cellStyle name="Separador de milhares 6 9 2 3 4" xfId="0" builtinId="53" customBuiltin="true"/>
    <cellStyle name="Separador de milhares 6 9 2 3 5" xfId="0" builtinId="53" customBuiltin="true"/>
    <cellStyle name="Separador de milhares 6 9 2 4" xfId="0" builtinId="53" customBuiltin="true"/>
    <cellStyle name="Separador de milhares 6 9 2 4 2" xfId="0" builtinId="53" customBuiltin="true"/>
    <cellStyle name="Separador de milhares 6 9 2 5" xfId="0" builtinId="53" customBuiltin="true"/>
    <cellStyle name="Separador de milhares 6 9 2 6" xfId="0" builtinId="53" customBuiltin="true"/>
    <cellStyle name="Separador de milhares 6 9 2 7" xfId="0" builtinId="53" customBuiltin="true"/>
    <cellStyle name="Separador de milhares 6 9 3" xfId="0" builtinId="53" customBuiltin="true"/>
    <cellStyle name="Separador de milhares 6 9 3 2" xfId="0" builtinId="53" customBuiltin="true"/>
    <cellStyle name="Separador de milhares 6 9 3 2 2" xfId="0" builtinId="53" customBuiltin="true"/>
    <cellStyle name="Separador de milhares 6 9 3 2 2 2" xfId="0" builtinId="53" customBuiltin="true"/>
    <cellStyle name="Separador de milhares 6 9 3 2 2 2 2" xfId="0" builtinId="53" customBuiltin="true"/>
    <cellStyle name="Separador de milhares 6 9 3 2 2 3" xfId="0" builtinId="53" customBuiltin="true"/>
    <cellStyle name="Separador de milhares 6 9 3 2 2 4" xfId="0" builtinId="53" customBuiltin="true"/>
    <cellStyle name="Separador de milhares 6 9 3 2 2 5" xfId="0" builtinId="53" customBuiltin="true"/>
    <cellStyle name="Separador de milhares 6 9 3 2 3" xfId="0" builtinId="53" customBuiltin="true"/>
    <cellStyle name="Separador de milhares 6 9 3 2 3 2" xfId="0" builtinId="53" customBuiltin="true"/>
    <cellStyle name="Separador de milhares 6 9 3 2 4" xfId="0" builtinId="53" customBuiltin="true"/>
    <cellStyle name="Separador de milhares 6 9 3 2 5" xfId="0" builtinId="53" customBuiltin="true"/>
    <cellStyle name="Separador de milhares 6 9 3 2 6" xfId="0" builtinId="53" customBuiltin="true"/>
    <cellStyle name="Separador de milhares 6 9 3 3" xfId="0" builtinId="53" customBuiltin="true"/>
    <cellStyle name="Separador de milhares 6 9 3 3 2" xfId="0" builtinId="53" customBuiltin="true"/>
    <cellStyle name="Separador de milhares 6 9 3 3 2 2" xfId="0" builtinId="53" customBuiltin="true"/>
    <cellStyle name="Separador de milhares 6 9 3 3 3" xfId="0" builtinId="53" customBuiltin="true"/>
    <cellStyle name="Separador de milhares 6 9 3 3 4" xfId="0" builtinId="53" customBuiltin="true"/>
    <cellStyle name="Separador de milhares 6 9 3 3 5" xfId="0" builtinId="53" customBuiltin="true"/>
    <cellStyle name="Separador de milhares 6 9 3 4" xfId="0" builtinId="53" customBuiltin="true"/>
    <cellStyle name="Separador de milhares 6 9 3 4 2" xfId="0" builtinId="53" customBuiltin="true"/>
    <cellStyle name="Separador de milhares 6 9 3 5" xfId="0" builtinId="53" customBuiltin="true"/>
    <cellStyle name="Separador de milhares 6 9 3 6" xfId="0" builtinId="53" customBuiltin="true"/>
    <cellStyle name="Separador de milhares 6 9 3 7" xfId="0" builtinId="53" customBuiltin="true"/>
    <cellStyle name="Separador de milhares 6 9 4" xfId="0" builtinId="53" customBuiltin="true"/>
    <cellStyle name="Separador de milhares 6 9 4 2" xfId="0" builtinId="53" customBuiltin="true"/>
    <cellStyle name="Separador de milhares 6 9 4 2 2" xfId="0" builtinId="53" customBuiltin="true"/>
    <cellStyle name="Separador de milhares 6 9 4 2 2 2" xfId="0" builtinId="53" customBuiltin="true"/>
    <cellStyle name="Separador de milhares 6 9 4 2 3" xfId="0" builtinId="53" customBuiltin="true"/>
    <cellStyle name="Separador de milhares 6 9 4 2 4" xfId="0" builtinId="53" customBuiltin="true"/>
    <cellStyle name="Separador de milhares 6 9 4 2 5" xfId="0" builtinId="53" customBuiltin="true"/>
    <cellStyle name="Separador de milhares 6 9 4 3" xfId="0" builtinId="53" customBuiltin="true"/>
    <cellStyle name="Separador de milhares 6 9 4 3 2" xfId="0" builtinId="53" customBuiltin="true"/>
    <cellStyle name="Separador de milhares 6 9 4 4" xfId="0" builtinId="53" customBuiltin="true"/>
    <cellStyle name="Separador de milhares 6 9 4 5" xfId="0" builtinId="53" customBuiltin="true"/>
    <cellStyle name="Separador de milhares 6 9 4 6" xfId="0" builtinId="53" customBuiltin="true"/>
    <cellStyle name="Separador de milhares 6 9 5" xfId="0" builtinId="53" customBuiltin="true"/>
    <cellStyle name="Separador de milhares 6 9 5 2" xfId="0" builtinId="53" customBuiltin="true"/>
    <cellStyle name="Separador de milhares 6 9 5 2 2" xfId="0" builtinId="53" customBuiltin="true"/>
    <cellStyle name="Separador de milhares 6 9 5 2 2 2" xfId="0" builtinId="53" customBuiltin="true"/>
    <cellStyle name="Separador de milhares 6 9 5 2 3" xfId="0" builtinId="53" customBuiltin="true"/>
    <cellStyle name="Separador de milhares 6 9 5 2 4" xfId="0" builtinId="53" customBuiltin="true"/>
    <cellStyle name="Separador de milhares 6 9 5 2 5" xfId="0" builtinId="53" customBuiltin="true"/>
    <cellStyle name="Separador de milhares 6 9 5 3" xfId="0" builtinId="53" customBuiltin="true"/>
    <cellStyle name="Separador de milhares 6 9 5 3 2" xfId="0" builtinId="53" customBuiltin="true"/>
    <cellStyle name="Separador de milhares 6 9 5 4" xfId="0" builtinId="53" customBuiltin="true"/>
    <cellStyle name="Separador de milhares 6 9 5 5" xfId="0" builtinId="53" customBuiltin="true"/>
    <cellStyle name="Separador de milhares 6 9 5 6" xfId="0" builtinId="53" customBuiltin="true"/>
    <cellStyle name="Separador de milhares 6 9 6" xfId="0" builtinId="53" customBuiltin="true"/>
    <cellStyle name="Separador de milhares 6 9 6 2" xfId="0" builtinId="53" customBuiltin="true"/>
    <cellStyle name="Separador de milhares 6 9 6 2 2" xfId="0" builtinId="53" customBuiltin="true"/>
    <cellStyle name="Separador de milhares 6 9 6 3" xfId="0" builtinId="53" customBuiltin="true"/>
    <cellStyle name="Separador de milhares 6 9 6 4" xfId="0" builtinId="53" customBuiltin="true"/>
    <cellStyle name="Separador de milhares 6 9 6 5" xfId="0" builtinId="53" customBuiltin="true"/>
    <cellStyle name="Separador de milhares 6 9 7" xfId="0" builtinId="53" customBuiltin="true"/>
    <cellStyle name="Separador de milhares 6 9 7 2" xfId="0" builtinId="53" customBuiltin="true"/>
    <cellStyle name="Separador de milhares 6 9 8" xfId="0" builtinId="53" customBuiltin="true"/>
    <cellStyle name="Separador de milhares 6 9 9" xfId="0" builtinId="53" customBuiltin="true"/>
    <cellStyle name="Separador de milhares 7" xfId="0" builtinId="53" customBuiltin="true"/>
    <cellStyle name="Separador de milhares 7 10" xfId="0" builtinId="53" customBuiltin="true"/>
    <cellStyle name="Separador de milhares 7 10 10" xfId="0" builtinId="53" customBuiltin="true"/>
    <cellStyle name="Separador de milhares 7 10 2" xfId="0" builtinId="53" customBuiltin="true"/>
    <cellStyle name="Separador de milhares 7 10 2 2" xfId="0" builtinId="53" customBuiltin="true"/>
    <cellStyle name="Separador de milhares 7 10 2 2 2" xfId="0" builtinId="53" customBuiltin="true"/>
    <cellStyle name="Separador de milhares 7 10 2 2 2 2" xfId="0" builtinId="53" customBuiltin="true"/>
    <cellStyle name="Separador de milhares 7 10 2 2 2 2 2" xfId="0" builtinId="53" customBuiltin="true"/>
    <cellStyle name="Separador de milhares 7 10 2 2 2 3" xfId="0" builtinId="53" customBuiltin="true"/>
    <cellStyle name="Separador de milhares 7 10 2 2 2 4" xfId="0" builtinId="53" customBuiltin="true"/>
    <cellStyle name="Separador de milhares 7 10 2 2 2 5" xfId="0" builtinId="53" customBuiltin="true"/>
    <cellStyle name="Separador de milhares 7 10 2 2 3" xfId="0" builtinId="53" customBuiltin="true"/>
    <cellStyle name="Separador de milhares 7 10 2 2 3 2" xfId="0" builtinId="53" customBuiltin="true"/>
    <cellStyle name="Separador de milhares 7 10 2 2 4" xfId="0" builtinId="53" customBuiltin="true"/>
    <cellStyle name="Separador de milhares 7 10 2 2 5" xfId="0" builtinId="53" customBuiltin="true"/>
    <cellStyle name="Separador de milhares 7 10 2 2 6" xfId="0" builtinId="53" customBuiltin="true"/>
    <cellStyle name="Separador de milhares 7 10 2 3" xfId="0" builtinId="53" customBuiltin="true"/>
    <cellStyle name="Separador de milhares 7 10 2 3 2" xfId="0" builtinId="53" customBuiltin="true"/>
    <cellStyle name="Separador de milhares 7 10 2 3 2 2" xfId="0" builtinId="53" customBuiltin="true"/>
    <cellStyle name="Separador de milhares 7 10 2 3 3" xfId="0" builtinId="53" customBuiltin="true"/>
    <cellStyle name="Separador de milhares 7 10 2 3 4" xfId="0" builtinId="53" customBuiltin="true"/>
    <cellStyle name="Separador de milhares 7 10 2 3 5" xfId="0" builtinId="53" customBuiltin="true"/>
    <cellStyle name="Separador de milhares 7 10 2 4" xfId="0" builtinId="53" customBuiltin="true"/>
    <cellStyle name="Separador de milhares 7 10 2 4 2" xfId="0" builtinId="53" customBuiltin="true"/>
    <cellStyle name="Separador de milhares 7 10 2 5" xfId="0" builtinId="53" customBuiltin="true"/>
    <cellStyle name="Separador de milhares 7 10 2 6" xfId="0" builtinId="53" customBuiltin="true"/>
    <cellStyle name="Separador de milhares 7 10 2 7" xfId="0" builtinId="53" customBuiltin="true"/>
    <cellStyle name="Separador de milhares 7 10 3" xfId="0" builtinId="53" customBuiltin="true"/>
    <cellStyle name="Separador de milhares 7 10 3 2" xfId="0" builtinId="53" customBuiltin="true"/>
    <cellStyle name="Separador de milhares 7 10 3 2 2" xfId="0" builtinId="53" customBuiltin="true"/>
    <cellStyle name="Separador de milhares 7 10 3 2 2 2" xfId="0" builtinId="53" customBuiltin="true"/>
    <cellStyle name="Separador de milhares 7 10 3 2 2 2 2" xfId="0" builtinId="53" customBuiltin="true"/>
    <cellStyle name="Separador de milhares 7 10 3 2 2 3" xfId="0" builtinId="53" customBuiltin="true"/>
    <cellStyle name="Separador de milhares 7 10 3 2 2 4" xfId="0" builtinId="53" customBuiltin="true"/>
    <cellStyle name="Separador de milhares 7 10 3 2 2 5" xfId="0" builtinId="53" customBuiltin="true"/>
    <cellStyle name="Separador de milhares 7 10 3 2 3" xfId="0" builtinId="53" customBuiltin="true"/>
    <cellStyle name="Separador de milhares 7 10 3 2 3 2" xfId="0" builtinId="53" customBuiltin="true"/>
    <cellStyle name="Separador de milhares 7 10 3 2 4" xfId="0" builtinId="53" customBuiltin="true"/>
    <cellStyle name="Separador de milhares 7 10 3 2 5" xfId="0" builtinId="53" customBuiltin="true"/>
    <cellStyle name="Separador de milhares 7 10 3 2 6" xfId="0" builtinId="53" customBuiltin="true"/>
    <cellStyle name="Separador de milhares 7 10 3 3" xfId="0" builtinId="53" customBuiltin="true"/>
    <cellStyle name="Separador de milhares 7 10 3 3 2" xfId="0" builtinId="53" customBuiltin="true"/>
    <cellStyle name="Separador de milhares 7 10 3 3 2 2" xfId="0" builtinId="53" customBuiltin="true"/>
    <cellStyle name="Separador de milhares 7 10 3 3 3" xfId="0" builtinId="53" customBuiltin="true"/>
    <cellStyle name="Separador de milhares 7 10 3 3 4" xfId="0" builtinId="53" customBuiltin="true"/>
    <cellStyle name="Separador de milhares 7 10 3 3 5" xfId="0" builtinId="53" customBuiltin="true"/>
    <cellStyle name="Separador de milhares 7 10 3 4" xfId="0" builtinId="53" customBuiltin="true"/>
    <cellStyle name="Separador de milhares 7 10 3 4 2" xfId="0" builtinId="53" customBuiltin="true"/>
    <cellStyle name="Separador de milhares 7 10 3 5" xfId="0" builtinId="53" customBuiltin="true"/>
    <cellStyle name="Separador de milhares 7 10 3 6" xfId="0" builtinId="53" customBuiltin="true"/>
    <cellStyle name="Separador de milhares 7 10 3 7" xfId="0" builtinId="53" customBuiltin="true"/>
    <cellStyle name="Separador de milhares 7 10 4" xfId="0" builtinId="53" customBuiltin="true"/>
    <cellStyle name="Separador de milhares 7 10 4 2" xfId="0" builtinId="53" customBuiltin="true"/>
    <cellStyle name="Separador de milhares 7 10 4 2 2" xfId="0" builtinId="53" customBuiltin="true"/>
    <cellStyle name="Separador de milhares 7 10 4 2 2 2" xfId="0" builtinId="53" customBuiltin="true"/>
    <cellStyle name="Separador de milhares 7 10 4 2 3" xfId="0" builtinId="53" customBuiltin="true"/>
    <cellStyle name="Separador de milhares 7 10 4 2 4" xfId="0" builtinId="53" customBuiltin="true"/>
    <cellStyle name="Separador de milhares 7 10 4 2 5" xfId="0" builtinId="53" customBuiltin="true"/>
    <cellStyle name="Separador de milhares 7 10 4 3" xfId="0" builtinId="53" customBuiltin="true"/>
    <cellStyle name="Separador de milhares 7 10 4 3 2" xfId="0" builtinId="53" customBuiltin="true"/>
    <cellStyle name="Separador de milhares 7 10 4 4" xfId="0" builtinId="53" customBuiltin="true"/>
    <cellStyle name="Separador de milhares 7 10 4 5" xfId="0" builtinId="53" customBuiltin="true"/>
    <cellStyle name="Separador de milhares 7 10 4 6" xfId="0" builtinId="53" customBuiltin="true"/>
    <cellStyle name="Separador de milhares 7 10 5" xfId="0" builtinId="53" customBuiltin="true"/>
    <cellStyle name="Separador de milhares 7 10 5 2" xfId="0" builtinId="53" customBuiltin="true"/>
    <cellStyle name="Separador de milhares 7 10 5 2 2" xfId="0" builtinId="53" customBuiltin="true"/>
    <cellStyle name="Separador de milhares 7 10 5 2 2 2" xfId="0" builtinId="53" customBuiltin="true"/>
    <cellStyle name="Separador de milhares 7 10 5 2 3" xfId="0" builtinId="53" customBuiltin="true"/>
    <cellStyle name="Separador de milhares 7 10 5 2 4" xfId="0" builtinId="53" customBuiltin="true"/>
    <cellStyle name="Separador de milhares 7 10 5 2 5" xfId="0" builtinId="53" customBuiltin="true"/>
    <cellStyle name="Separador de milhares 7 10 5 3" xfId="0" builtinId="53" customBuiltin="true"/>
    <cellStyle name="Separador de milhares 7 10 5 3 2" xfId="0" builtinId="53" customBuiltin="true"/>
    <cellStyle name="Separador de milhares 7 10 5 4" xfId="0" builtinId="53" customBuiltin="true"/>
    <cellStyle name="Separador de milhares 7 10 5 5" xfId="0" builtinId="53" customBuiltin="true"/>
    <cellStyle name="Separador de milhares 7 10 5 6" xfId="0" builtinId="53" customBuiltin="true"/>
    <cellStyle name="Separador de milhares 7 10 6" xfId="0" builtinId="53" customBuiltin="true"/>
    <cellStyle name="Separador de milhares 7 10 6 2" xfId="0" builtinId="53" customBuiltin="true"/>
    <cellStyle name="Separador de milhares 7 10 6 2 2" xfId="0" builtinId="53" customBuiltin="true"/>
    <cellStyle name="Separador de milhares 7 10 6 3" xfId="0" builtinId="53" customBuiltin="true"/>
    <cellStyle name="Separador de milhares 7 10 6 4" xfId="0" builtinId="53" customBuiltin="true"/>
    <cellStyle name="Separador de milhares 7 10 6 5" xfId="0" builtinId="53" customBuiltin="true"/>
    <cellStyle name="Separador de milhares 7 10 7" xfId="0" builtinId="53" customBuiltin="true"/>
    <cellStyle name="Separador de milhares 7 10 7 2" xfId="0" builtinId="53" customBuiltin="true"/>
    <cellStyle name="Separador de milhares 7 10 8" xfId="0" builtinId="53" customBuiltin="true"/>
    <cellStyle name="Separador de milhares 7 10 9" xfId="0" builtinId="53" customBuiltin="true"/>
    <cellStyle name="Separador de milhares 7 11" xfId="0" builtinId="53" customBuiltin="true"/>
    <cellStyle name="Separador de milhares 7 11 10" xfId="0" builtinId="53" customBuiltin="true"/>
    <cellStyle name="Separador de milhares 7 11 2" xfId="0" builtinId="53" customBuiltin="true"/>
    <cellStyle name="Separador de milhares 7 11 2 2" xfId="0" builtinId="53" customBuiltin="true"/>
    <cellStyle name="Separador de milhares 7 11 2 2 2" xfId="0" builtinId="53" customBuiltin="true"/>
    <cellStyle name="Separador de milhares 7 11 2 2 2 2" xfId="0" builtinId="53" customBuiltin="true"/>
    <cellStyle name="Separador de milhares 7 11 2 2 2 2 2" xfId="0" builtinId="53" customBuiltin="true"/>
    <cellStyle name="Separador de milhares 7 11 2 2 2 3" xfId="0" builtinId="53" customBuiltin="true"/>
    <cellStyle name="Separador de milhares 7 11 2 2 2 4" xfId="0" builtinId="53" customBuiltin="true"/>
    <cellStyle name="Separador de milhares 7 11 2 2 2 5" xfId="0" builtinId="53" customBuiltin="true"/>
    <cellStyle name="Separador de milhares 7 11 2 2 3" xfId="0" builtinId="53" customBuiltin="true"/>
    <cellStyle name="Separador de milhares 7 11 2 2 3 2" xfId="0" builtinId="53" customBuiltin="true"/>
    <cellStyle name="Separador de milhares 7 11 2 2 4" xfId="0" builtinId="53" customBuiltin="true"/>
    <cellStyle name="Separador de milhares 7 11 2 2 5" xfId="0" builtinId="53" customBuiltin="true"/>
    <cellStyle name="Separador de milhares 7 11 2 2 6" xfId="0" builtinId="53" customBuiltin="true"/>
    <cellStyle name="Separador de milhares 7 11 2 3" xfId="0" builtinId="53" customBuiltin="true"/>
    <cellStyle name="Separador de milhares 7 11 2 3 2" xfId="0" builtinId="53" customBuiltin="true"/>
    <cellStyle name="Separador de milhares 7 11 2 3 2 2" xfId="0" builtinId="53" customBuiltin="true"/>
    <cellStyle name="Separador de milhares 7 11 2 3 3" xfId="0" builtinId="53" customBuiltin="true"/>
    <cellStyle name="Separador de milhares 7 11 2 3 4" xfId="0" builtinId="53" customBuiltin="true"/>
    <cellStyle name="Separador de milhares 7 11 2 3 5" xfId="0" builtinId="53" customBuiltin="true"/>
    <cellStyle name="Separador de milhares 7 11 2 4" xfId="0" builtinId="53" customBuiltin="true"/>
    <cellStyle name="Separador de milhares 7 11 2 4 2" xfId="0" builtinId="53" customBuiltin="true"/>
    <cellStyle name="Separador de milhares 7 11 2 5" xfId="0" builtinId="53" customBuiltin="true"/>
    <cellStyle name="Separador de milhares 7 11 2 6" xfId="0" builtinId="53" customBuiltin="true"/>
    <cellStyle name="Separador de milhares 7 11 2 7" xfId="0" builtinId="53" customBuiltin="true"/>
    <cellStyle name="Separador de milhares 7 11 3" xfId="0" builtinId="53" customBuiltin="true"/>
    <cellStyle name="Separador de milhares 7 11 3 2" xfId="0" builtinId="53" customBuiltin="true"/>
    <cellStyle name="Separador de milhares 7 11 3 2 2" xfId="0" builtinId="53" customBuiltin="true"/>
    <cellStyle name="Separador de milhares 7 11 3 2 2 2" xfId="0" builtinId="53" customBuiltin="true"/>
    <cellStyle name="Separador de milhares 7 11 3 2 2 2 2" xfId="0" builtinId="53" customBuiltin="true"/>
    <cellStyle name="Separador de milhares 7 11 3 2 2 3" xfId="0" builtinId="53" customBuiltin="true"/>
    <cellStyle name="Separador de milhares 7 11 3 2 2 4" xfId="0" builtinId="53" customBuiltin="true"/>
    <cellStyle name="Separador de milhares 7 11 3 2 2 5" xfId="0" builtinId="53" customBuiltin="true"/>
    <cellStyle name="Separador de milhares 7 11 3 2 3" xfId="0" builtinId="53" customBuiltin="true"/>
    <cellStyle name="Separador de milhares 7 11 3 2 3 2" xfId="0" builtinId="53" customBuiltin="true"/>
    <cellStyle name="Separador de milhares 7 11 3 2 4" xfId="0" builtinId="53" customBuiltin="true"/>
    <cellStyle name="Separador de milhares 7 11 3 2 5" xfId="0" builtinId="53" customBuiltin="true"/>
    <cellStyle name="Separador de milhares 7 11 3 2 6" xfId="0" builtinId="53" customBuiltin="true"/>
    <cellStyle name="Separador de milhares 7 11 3 3" xfId="0" builtinId="53" customBuiltin="true"/>
    <cellStyle name="Separador de milhares 7 11 3 3 2" xfId="0" builtinId="53" customBuiltin="true"/>
    <cellStyle name="Separador de milhares 7 11 3 3 2 2" xfId="0" builtinId="53" customBuiltin="true"/>
    <cellStyle name="Separador de milhares 7 11 3 3 3" xfId="0" builtinId="53" customBuiltin="true"/>
    <cellStyle name="Separador de milhares 7 11 3 3 4" xfId="0" builtinId="53" customBuiltin="true"/>
    <cellStyle name="Separador de milhares 7 11 3 3 5" xfId="0" builtinId="53" customBuiltin="true"/>
    <cellStyle name="Separador de milhares 7 11 3 4" xfId="0" builtinId="53" customBuiltin="true"/>
    <cellStyle name="Separador de milhares 7 11 3 4 2" xfId="0" builtinId="53" customBuiltin="true"/>
    <cellStyle name="Separador de milhares 7 11 3 5" xfId="0" builtinId="53" customBuiltin="true"/>
    <cellStyle name="Separador de milhares 7 11 3 6" xfId="0" builtinId="53" customBuiltin="true"/>
    <cellStyle name="Separador de milhares 7 11 3 7" xfId="0" builtinId="53" customBuiltin="true"/>
    <cellStyle name="Separador de milhares 7 11 4" xfId="0" builtinId="53" customBuiltin="true"/>
    <cellStyle name="Separador de milhares 7 11 4 2" xfId="0" builtinId="53" customBuiltin="true"/>
    <cellStyle name="Separador de milhares 7 11 4 2 2" xfId="0" builtinId="53" customBuiltin="true"/>
    <cellStyle name="Separador de milhares 7 11 4 2 2 2" xfId="0" builtinId="53" customBuiltin="true"/>
    <cellStyle name="Separador de milhares 7 11 4 2 3" xfId="0" builtinId="53" customBuiltin="true"/>
    <cellStyle name="Separador de milhares 7 11 4 2 4" xfId="0" builtinId="53" customBuiltin="true"/>
    <cellStyle name="Separador de milhares 7 11 4 2 5" xfId="0" builtinId="53" customBuiltin="true"/>
    <cellStyle name="Separador de milhares 7 11 4 3" xfId="0" builtinId="53" customBuiltin="true"/>
    <cellStyle name="Separador de milhares 7 11 4 3 2" xfId="0" builtinId="53" customBuiltin="true"/>
    <cellStyle name="Separador de milhares 7 11 4 4" xfId="0" builtinId="53" customBuiltin="true"/>
    <cellStyle name="Separador de milhares 7 11 4 5" xfId="0" builtinId="53" customBuiltin="true"/>
    <cellStyle name="Separador de milhares 7 11 4 6" xfId="0" builtinId="53" customBuiltin="true"/>
    <cellStyle name="Separador de milhares 7 11 5" xfId="0" builtinId="53" customBuiltin="true"/>
    <cellStyle name="Separador de milhares 7 11 5 2" xfId="0" builtinId="53" customBuiltin="true"/>
    <cellStyle name="Separador de milhares 7 11 5 2 2" xfId="0" builtinId="53" customBuiltin="true"/>
    <cellStyle name="Separador de milhares 7 11 5 2 2 2" xfId="0" builtinId="53" customBuiltin="true"/>
    <cellStyle name="Separador de milhares 7 11 5 2 3" xfId="0" builtinId="53" customBuiltin="true"/>
    <cellStyle name="Separador de milhares 7 11 5 2 4" xfId="0" builtinId="53" customBuiltin="true"/>
    <cellStyle name="Separador de milhares 7 11 5 2 5" xfId="0" builtinId="53" customBuiltin="true"/>
    <cellStyle name="Separador de milhares 7 11 5 3" xfId="0" builtinId="53" customBuiltin="true"/>
    <cellStyle name="Separador de milhares 7 11 5 3 2" xfId="0" builtinId="53" customBuiltin="true"/>
    <cellStyle name="Separador de milhares 7 11 5 4" xfId="0" builtinId="53" customBuiltin="true"/>
    <cellStyle name="Separador de milhares 7 11 5 5" xfId="0" builtinId="53" customBuiltin="true"/>
    <cellStyle name="Separador de milhares 7 11 5 6" xfId="0" builtinId="53" customBuiltin="true"/>
    <cellStyle name="Separador de milhares 7 11 6" xfId="0" builtinId="53" customBuiltin="true"/>
    <cellStyle name="Separador de milhares 7 11 6 2" xfId="0" builtinId="53" customBuiltin="true"/>
    <cellStyle name="Separador de milhares 7 11 6 2 2" xfId="0" builtinId="53" customBuiltin="true"/>
    <cellStyle name="Separador de milhares 7 11 6 3" xfId="0" builtinId="53" customBuiltin="true"/>
    <cellStyle name="Separador de milhares 7 11 6 4" xfId="0" builtinId="53" customBuiltin="true"/>
    <cellStyle name="Separador de milhares 7 11 6 5" xfId="0" builtinId="53" customBuiltin="true"/>
    <cellStyle name="Separador de milhares 7 11 7" xfId="0" builtinId="53" customBuiltin="true"/>
    <cellStyle name="Separador de milhares 7 11 7 2" xfId="0" builtinId="53" customBuiltin="true"/>
    <cellStyle name="Separador de milhares 7 11 8" xfId="0" builtinId="53" customBuiltin="true"/>
    <cellStyle name="Separador de milhares 7 11 9" xfId="0" builtinId="53" customBuiltin="true"/>
    <cellStyle name="Separador de milhares 7 12" xfId="0" builtinId="53" customBuiltin="true"/>
    <cellStyle name="Separador de milhares 7 12 10" xfId="0" builtinId="53" customBuiltin="true"/>
    <cellStyle name="Separador de milhares 7 12 2" xfId="0" builtinId="53" customBuiltin="true"/>
    <cellStyle name="Separador de milhares 7 12 2 2" xfId="0" builtinId="53" customBuiltin="true"/>
    <cellStyle name="Separador de milhares 7 12 2 2 2" xfId="0" builtinId="53" customBuiltin="true"/>
    <cellStyle name="Separador de milhares 7 12 2 2 2 2" xfId="0" builtinId="53" customBuiltin="true"/>
    <cellStyle name="Separador de milhares 7 12 2 2 2 2 2" xfId="0" builtinId="53" customBuiltin="true"/>
    <cellStyle name="Separador de milhares 7 12 2 2 2 3" xfId="0" builtinId="53" customBuiltin="true"/>
    <cellStyle name="Separador de milhares 7 12 2 2 2 4" xfId="0" builtinId="53" customBuiltin="true"/>
    <cellStyle name="Separador de milhares 7 12 2 2 2 5" xfId="0" builtinId="53" customBuiltin="true"/>
    <cellStyle name="Separador de milhares 7 12 2 2 3" xfId="0" builtinId="53" customBuiltin="true"/>
    <cellStyle name="Separador de milhares 7 12 2 2 3 2" xfId="0" builtinId="53" customBuiltin="true"/>
    <cellStyle name="Separador de milhares 7 12 2 2 4" xfId="0" builtinId="53" customBuiltin="true"/>
    <cellStyle name="Separador de milhares 7 12 2 2 5" xfId="0" builtinId="53" customBuiltin="true"/>
    <cellStyle name="Separador de milhares 7 12 2 2 6" xfId="0" builtinId="53" customBuiltin="true"/>
    <cellStyle name="Separador de milhares 7 12 2 3" xfId="0" builtinId="53" customBuiltin="true"/>
    <cellStyle name="Separador de milhares 7 12 2 3 2" xfId="0" builtinId="53" customBuiltin="true"/>
    <cellStyle name="Separador de milhares 7 12 2 3 2 2" xfId="0" builtinId="53" customBuiltin="true"/>
    <cellStyle name="Separador de milhares 7 12 2 3 3" xfId="0" builtinId="53" customBuiltin="true"/>
    <cellStyle name="Separador de milhares 7 12 2 3 4" xfId="0" builtinId="53" customBuiltin="true"/>
    <cellStyle name="Separador de milhares 7 12 2 3 5" xfId="0" builtinId="53" customBuiltin="true"/>
    <cellStyle name="Separador de milhares 7 12 2 4" xfId="0" builtinId="53" customBuiltin="true"/>
    <cellStyle name="Separador de milhares 7 12 2 4 2" xfId="0" builtinId="53" customBuiltin="true"/>
    <cellStyle name="Separador de milhares 7 12 2 5" xfId="0" builtinId="53" customBuiltin="true"/>
    <cellStyle name="Separador de milhares 7 12 2 6" xfId="0" builtinId="53" customBuiltin="true"/>
    <cellStyle name="Separador de milhares 7 12 2 7" xfId="0" builtinId="53" customBuiltin="true"/>
    <cellStyle name="Separador de milhares 7 12 3" xfId="0" builtinId="53" customBuiltin="true"/>
    <cellStyle name="Separador de milhares 7 12 3 2" xfId="0" builtinId="53" customBuiltin="true"/>
    <cellStyle name="Separador de milhares 7 12 3 2 2" xfId="0" builtinId="53" customBuiltin="true"/>
    <cellStyle name="Separador de milhares 7 12 3 2 2 2" xfId="0" builtinId="53" customBuiltin="true"/>
    <cellStyle name="Separador de milhares 7 12 3 2 2 2 2" xfId="0" builtinId="53" customBuiltin="true"/>
    <cellStyle name="Separador de milhares 7 12 3 2 2 3" xfId="0" builtinId="53" customBuiltin="true"/>
    <cellStyle name="Separador de milhares 7 12 3 2 2 4" xfId="0" builtinId="53" customBuiltin="true"/>
    <cellStyle name="Separador de milhares 7 12 3 2 2 5" xfId="0" builtinId="53" customBuiltin="true"/>
    <cellStyle name="Separador de milhares 7 12 3 2 3" xfId="0" builtinId="53" customBuiltin="true"/>
    <cellStyle name="Separador de milhares 7 12 3 2 3 2" xfId="0" builtinId="53" customBuiltin="true"/>
    <cellStyle name="Separador de milhares 7 12 3 2 4" xfId="0" builtinId="53" customBuiltin="true"/>
    <cellStyle name="Separador de milhares 7 12 3 2 5" xfId="0" builtinId="53" customBuiltin="true"/>
    <cellStyle name="Separador de milhares 7 12 3 2 6" xfId="0" builtinId="53" customBuiltin="true"/>
    <cellStyle name="Separador de milhares 7 12 3 3" xfId="0" builtinId="53" customBuiltin="true"/>
    <cellStyle name="Separador de milhares 7 12 3 3 2" xfId="0" builtinId="53" customBuiltin="true"/>
    <cellStyle name="Separador de milhares 7 12 3 3 2 2" xfId="0" builtinId="53" customBuiltin="true"/>
    <cellStyle name="Separador de milhares 7 12 3 3 3" xfId="0" builtinId="53" customBuiltin="true"/>
    <cellStyle name="Separador de milhares 7 12 3 3 4" xfId="0" builtinId="53" customBuiltin="true"/>
    <cellStyle name="Separador de milhares 7 12 3 3 5" xfId="0" builtinId="53" customBuiltin="true"/>
    <cellStyle name="Separador de milhares 7 12 3 4" xfId="0" builtinId="53" customBuiltin="true"/>
    <cellStyle name="Separador de milhares 7 12 3 4 2" xfId="0" builtinId="53" customBuiltin="true"/>
    <cellStyle name="Separador de milhares 7 12 3 5" xfId="0" builtinId="53" customBuiltin="true"/>
    <cellStyle name="Separador de milhares 7 12 3 6" xfId="0" builtinId="53" customBuiltin="true"/>
    <cellStyle name="Separador de milhares 7 12 3 7" xfId="0" builtinId="53" customBuiltin="true"/>
    <cellStyle name="Separador de milhares 7 12 4" xfId="0" builtinId="53" customBuiltin="true"/>
    <cellStyle name="Separador de milhares 7 12 4 2" xfId="0" builtinId="53" customBuiltin="true"/>
    <cellStyle name="Separador de milhares 7 12 4 2 2" xfId="0" builtinId="53" customBuiltin="true"/>
    <cellStyle name="Separador de milhares 7 12 4 2 2 2" xfId="0" builtinId="53" customBuiltin="true"/>
    <cellStyle name="Separador de milhares 7 12 4 2 3" xfId="0" builtinId="53" customBuiltin="true"/>
    <cellStyle name="Separador de milhares 7 12 4 2 4" xfId="0" builtinId="53" customBuiltin="true"/>
    <cellStyle name="Separador de milhares 7 12 4 2 5" xfId="0" builtinId="53" customBuiltin="true"/>
    <cellStyle name="Separador de milhares 7 12 4 3" xfId="0" builtinId="53" customBuiltin="true"/>
    <cellStyle name="Separador de milhares 7 12 4 3 2" xfId="0" builtinId="53" customBuiltin="true"/>
    <cellStyle name="Separador de milhares 7 12 4 4" xfId="0" builtinId="53" customBuiltin="true"/>
    <cellStyle name="Separador de milhares 7 12 4 5" xfId="0" builtinId="53" customBuiltin="true"/>
    <cellStyle name="Separador de milhares 7 12 4 6" xfId="0" builtinId="53" customBuiltin="true"/>
    <cellStyle name="Separador de milhares 7 12 5" xfId="0" builtinId="53" customBuiltin="true"/>
    <cellStyle name="Separador de milhares 7 12 5 2" xfId="0" builtinId="53" customBuiltin="true"/>
    <cellStyle name="Separador de milhares 7 12 5 2 2" xfId="0" builtinId="53" customBuiltin="true"/>
    <cellStyle name="Separador de milhares 7 12 5 2 2 2" xfId="0" builtinId="53" customBuiltin="true"/>
    <cellStyle name="Separador de milhares 7 12 5 2 3" xfId="0" builtinId="53" customBuiltin="true"/>
    <cellStyle name="Separador de milhares 7 12 5 2 4" xfId="0" builtinId="53" customBuiltin="true"/>
    <cellStyle name="Separador de milhares 7 12 5 2 5" xfId="0" builtinId="53" customBuiltin="true"/>
    <cellStyle name="Separador de milhares 7 12 5 3" xfId="0" builtinId="53" customBuiltin="true"/>
    <cellStyle name="Separador de milhares 7 12 5 3 2" xfId="0" builtinId="53" customBuiltin="true"/>
    <cellStyle name="Separador de milhares 7 12 5 4" xfId="0" builtinId="53" customBuiltin="true"/>
    <cellStyle name="Separador de milhares 7 12 5 5" xfId="0" builtinId="53" customBuiltin="true"/>
    <cellStyle name="Separador de milhares 7 12 5 6" xfId="0" builtinId="53" customBuiltin="true"/>
    <cellStyle name="Separador de milhares 7 12 6" xfId="0" builtinId="53" customBuiltin="true"/>
    <cellStyle name="Separador de milhares 7 12 6 2" xfId="0" builtinId="53" customBuiltin="true"/>
    <cellStyle name="Separador de milhares 7 12 6 2 2" xfId="0" builtinId="53" customBuiltin="true"/>
    <cellStyle name="Separador de milhares 7 12 6 3" xfId="0" builtinId="53" customBuiltin="true"/>
    <cellStyle name="Separador de milhares 7 12 6 4" xfId="0" builtinId="53" customBuiltin="true"/>
    <cellStyle name="Separador de milhares 7 12 6 5" xfId="0" builtinId="53" customBuiltin="true"/>
    <cellStyle name="Separador de milhares 7 12 7" xfId="0" builtinId="53" customBuiltin="true"/>
    <cellStyle name="Separador de milhares 7 12 7 2" xfId="0" builtinId="53" customBuiltin="true"/>
    <cellStyle name="Separador de milhares 7 12 8" xfId="0" builtinId="53" customBuiltin="true"/>
    <cellStyle name="Separador de milhares 7 12 9" xfId="0" builtinId="53" customBuiltin="true"/>
    <cellStyle name="Separador de milhares 7 13" xfId="0" builtinId="53" customBuiltin="true"/>
    <cellStyle name="Separador de milhares 7 13 10" xfId="0" builtinId="53" customBuiltin="true"/>
    <cellStyle name="Separador de milhares 7 13 2" xfId="0" builtinId="53" customBuiltin="true"/>
    <cellStyle name="Separador de milhares 7 13 2 2" xfId="0" builtinId="53" customBuiltin="true"/>
    <cellStyle name="Separador de milhares 7 13 2 2 2" xfId="0" builtinId="53" customBuiltin="true"/>
    <cellStyle name="Separador de milhares 7 13 2 2 2 2" xfId="0" builtinId="53" customBuiltin="true"/>
    <cellStyle name="Separador de milhares 7 13 2 2 2 2 2" xfId="0" builtinId="53" customBuiltin="true"/>
    <cellStyle name="Separador de milhares 7 13 2 2 2 3" xfId="0" builtinId="53" customBuiltin="true"/>
    <cellStyle name="Separador de milhares 7 13 2 2 2 4" xfId="0" builtinId="53" customBuiltin="true"/>
    <cellStyle name="Separador de milhares 7 13 2 2 2 5" xfId="0" builtinId="53" customBuiltin="true"/>
    <cellStyle name="Separador de milhares 7 13 2 2 3" xfId="0" builtinId="53" customBuiltin="true"/>
    <cellStyle name="Separador de milhares 7 13 2 2 3 2" xfId="0" builtinId="53" customBuiltin="true"/>
    <cellStyle name="Separador de milhares 7 13 2 2 4" xfId="0" builtinId="53" customBuiltin="true"/>
    <cellStyle name="Separador de milhares 7 13 2 2 5" xfId="0" builtinId="53" customBuiltin="true"/>
    <cellStyle name="Separador de milhares 7 13 2 2 6" xfId="0" builtinId="53" customBuiltin="true"/>
    <cellStyle name="Separador de milhares 7 13 2 3" xfId="0" builtinId="53" customBuiltin="true"/>
    <cellStyle name="Separador de milhares 7 13 2 3 2" xfId="0" builtinId="53" customBuiltin="true"/>
    <cellStyle name="Separador de milhares 7 13 2 3 2 2" xfId="0" builtinId="53" customBuiltin="true"/>
    <cellStyle name="Separador de milhares 7 13 2 3 3" xfId="0" builtinId="53" customBuiltin="true"/>
    <cellStyle name="Separador de milhares 7 13 2 3 4" xfId="0" builtinId="53" customBuiltin="true"/>
    <cellStyle name="Separador de milhares 7 13 2 3 5" xfId="0" builtinId="53" customBuiltin="true"/>
    <cellStyle name="Separador de milhares 7 13 2 4" xfId="0" builtinId="53" customBuiltin="true"/>
    <cellStyle name="Separador de milhares 7 13 2 4 2" xfId="0" builtinId="53" customBuiltin="true"/>
    <cellStyle name="Separador de milhares 7 13 2 5" xfId="0" builtinId="53" customBuiltin="true"/>
    <cellStyle name="Separador de milhares 7 13 2 6" xfId="0" builtinId="53" customBuiltin="true"/>
    <cellStyle name="Separador de milhares 7 13 2 7" xfId="0" builtinId="53" customBuiltin="true"/>
    <cellStyle name="Separador de milhares 7 13 3" xfId="0" builtinId="53" customBuiltin="true"/>
    <cellStyle name="Separador de milhares 7 13 3 2" xfId="0" builtinId="53" customBuiltin="true"/>
    <cellStyle name="Separador de milhares 7 13 3 2 2" xfId="0" builtinId="53" customBuiltin="true"/>
    <cellStyle name="Separador de milhares 7 13 3 2 2 2" xfId="0" builtinId="53" customBuiltin="true"/>
    <cellStyle name="Separador de milhares 7 13 3 2 2 2 2" xfId="0" builtinId="53" customBuiltin="true"/>
    <cellStyle name="Separador de milhares 7 13 3 2 2 3" xfId="0" builtinId="53" customBuiltin="true"/>
    <cellStyle name="Separador de milhares 7 13 3 2 2 4" xfId="0" builtinId="53" customBuiltin="true"/>
    <cellStyle name="Separador de milhares 7 13 3 2 2 5" xfId="0" builtinId="53" customBuiltin="true"/>
    <cellStyle name="Separador de milhares 7 13 3 2 3" xfId="0" builtinId="53" customBuiltin="true"/>
    <cellStyle name="Separador de milhares 7 13 3 2 3 2" xfId="0" builtinId="53" customBuiltin="true"/>
    <cellStyle name="Separador de milhares 7 13 3 2 4" xfId="0" builtinId="53" customBuiltin="true"/>
    <cellStyle name="Separador de milhares 7 13 3 2 5" xfId="0" builtinId="53" customBuiltin="true"/>
    <cellStyle name="Separador de milhares 7 13 3 2 6" xfId="0" builtinId="53" customBuiltin="true"/>
    <cellStyle name="Separador de milhares 7 13 3 3" xfId="0" builtinId="53" customBuiltin="true"/>
    <cellStyle name="Separador de milhares 7 13 3 3 2" xfId="0" builtinId="53" customBuiltin="true"/>
    <cellStyle name="Separador de milhares 7 13 3 3 2 2" xfId="0" builtinId="53" customBuiltin="true"/>
    <cellStyle name="Separador de milhares 7 13 3 3 3" xfId="0" builtinId="53" customBuiltin="true"/>
    <cellStyle name="Separador de milhares 7 13 3 3 4" xfId="0" builtinId="53" customBuiltin="true"/>
    <cellStyle name="Separador de milhares 7 13 3 3 5" xfId="0" builtinId="53" customBuiltin="true"/>
    <cellStyle name="Separador de milhares 7 13 3 4" xfId="0" builtinId="53" customBuiltin="true"/>
    <cellStyle name="Separador de milhares 7 13 3 4 2" xfId="0" builtinId="53" customBuiltin="true"/>
    <cellStyle name="Separador de milhares 7 13 3 5" xfId="0" builtinId="53" customBuiltin="true"/>
    <cellStyle name="Separador de milhares 7 13 3 6" xfId="0" builtinId="53" customBuiltin="true"/>
    <cellStyle name="Separador de milhares 7 13 3 7" xfId="0" builtinId="53" customBuiltin="true"/>
    <cellStyle name="Separador de milhares 7 13 4" xfId="0" builtinId="53" customBuiltin="true"/>
    <cellStyle name="Separador de milhares 7 13 4 2" xfId="0" builtinId="53" customBuiltin="true"/>
    <cellStyle name="Separador de milhares 7 13 4 2 2" xfId="0" builtinId="53" customBuiltin="true"/>
    <cellStyle name="Separador de milhares 7 13 4 2 2 2" xfId="0" builtinId="53" customBuiltin="true"/>
    <cellStyle name="Separador de milhares 7 13 4 2 3" xfId="0" builtinId="53" customBuiltin="true"/>
    <cellStyle name="Separador de milhares 7 13 4 2 4" xfId="0" builtinId="53" customBuiltin="true"/>
    <cellStyle name="Separador de milhares 7 13 4 2 5" xfId="0" builtinId="53" customBuiltin="true"/>
    <cellStyle name="Separador de milhares 7 13 4 3" xfId="0" builtinId="53" customBuiltin="true"/>
    <cellStyle name="Separador de milhares 7 13 4 3 2" xfId="0" builtinId="53" customBuiltin="true"/>
    <cellStyle name="Separador de milhares 7 13 4 4" xfId="0" builtinId="53" customBuiltin="true"/>
    <cellStyle name="Separador de milhares 7 13 4 5" xfId="0" builtinId="53" customBuiltin="true"/>
    <cellStyle name="Separador de milhares 7 13 4 6" xfId="0" builtinId="53" customBuiltin="true"/>
    <cellStyle name="Separador de milhares 7 13 5" xfId="0" builtinId="53" customBuiltin="true"/>
    <cellStyle name="Separador de milhares 7 13 5 2" xfId="0" builtinId="53" customBuiltin="true"/>
    <cellStyle name="Separador de milhares 7 13 5 2 2" xfId="0" builtinId="53" customBuiltin="true"/>
    <cellStyle name="Separador de milhares 7 13 5 2 2 2" xfId="0" builtinId="53" customBuiltin="true"/>
    <cellStyle name="Separador de milhares 7 13 5 2 3" xfId="0" builtinId="53" customBuiltin="true"/>
    <cellStyle name="Separador de milhares 7 13 5 2 4" xfId="0" builtinId="53" customBuiltin="true"/>
    <cellStyle name="Separador de milhares 7 13 5 2 5" xfId="0" builtinId="53" customBuiltin="true"/>
    <cellStyle name="Separador de milhares 7 13 5 3" xfId="0" builtinId="53" customBuiltin="true"/>
    <cellStyle name="Separador de milhares 7 13 5 3 2" xfId="0" builtinId="53" customBuiltin="true"/>
    <cellStyle name="Separador de milhares 7 13 5 4" xfId="0" builtinId="53" customBuiltin="true"/>
    <cellStyle name="Separador de milhares 7 13 5 5" xfId="0" builtinId="53" customBuiltin="true"/>
    <cellStyle name="Separador de milhares 7 13 5 6" xfId="0" builtinId="53" customBuiltin="true"/>
    <cellStyle name="Separador de milhares 7 13 6" xfId="0" builtinId="53" customBuiltin="true"/>
    <cellStyle name="Separador de milhares 7 13 6 2" xfId="0" builtinId="53" customBuiltin="true"/>
    <cellStyle name="Separador de milhares 7 13 6 2 2" xfId="0" builtinId="53" customBuiltin="true"/>
    <cellStyle name="Separador de milhares 7 13 6 3" xfId="0" builtinId="53" customBuiltin="true"/>
    <cellStyle name="Separador de milhares 7 13 6 4" xfId="0" builtinId="53" customBuiltin="true"/>
    <cellStyle name="Separador de milhares 7 13 6 5" xfId="0" builtinId="53" customBuiltin="true"/>
    <cellStyle name="Separador de milhares 7 13 7" xfId="0" builtinId="53" customBuiltin="true"/>
    <cellStyle name="Separador de milhares 7 13 7 2" xfId="0" builtinId="53" customBuiltin="true"/>
    <cellStyle name="Separador de milhares 7 13 8" xfId="0" builtinId="53" customBuiltin="true"/>
    <cellStyle name="Separador de milhares 7 13 9" xfId="0" builtinId="53" customBuiltin="true"/>
    <cellStyle name="Separador de milhares 7 14" xfId="0" builtinId="53" customBuiltin="true"/>
    <cellStyle name="Separador de milhares 7 14 2" xfId="0" builtinId="53" customBuiltin="true"/>
    <cellStyle name="Separador de milhares 7 14 3" xfId="0" builtinId="53" customBuiltin="true"/>
    <cellStyle name="Separador de milhares 7 15" xfId="0" builtinId="53" customBuiltin="true"/>
    <cellStyle name="Separador de milhares 7 16" xfId="0" builtinId="53" customBuiltin="true"/>
    <cellStyle name="Separador de milhares 7 2" xfId="0" builtinId="53" customBuiltin="true"/>
    <cellStyle name="Separador de milhares 7 2 10" xfId="0" builtinId="53" customBuiltin="true"/>
    <cellStyle name="Separador de milhares 7 2 2" xfId="0" builtinId="53" customBuiltin="true"/>
    <cellStyle name="Separador de milhares 7 2 2 2" xfId="0" builtinId="53" customBuiltin="true"/>
    <cellStyle name="Separador de milhares 7 2 2 2 2" xfId="0" builtinId="53" customBuiltin="true"/>
    <cellStyle name="Separador de milhares 7 2 2 2 2 2" xfId="0" builtinId="53" customBuiltin="true"/>
    <cellStyle name="Separador de milhares 7 2 2 2 2 2 2" xfId="0" builtinId="53" customBuiltin="true"/>
    <cellStyle name="Separador de milhares 7 2 2 2 2 3" xfId="0" builtinId="53" customBuiltin="true"/>
    <cellStyle name="Separador de milhares 7 2 2 2 2 4" xfId="0" builtinId="53" customBuiltin="true"/>
    <cellStyle name="Separador de milhares 7 2 2 2 2 5" xfId="0" builtinId="53" customBuiltin="true"/>
    <cellStyle name="Separador de milhares 7 2 2 2 3" xfId="0" builtinId="53" customBuiltin="true"/>
    <cellStyle name="Separador de milhares 7 2 2 2 3 2" xfId="0" builtinId="53" customBuiltin="true"/>
    <cellStyle name="Separador de milhares 7 2 2 2 4" xfId="0" builtinId="53" customBuiltin="true"/>
    <cellStyle name="Separador de milhares 7 2 2 2 5" xfId="0" builtinId="53" customBuiltin="true"/>
    <cellStyle name="Separador de milhares 7 2 2 2 6" xfId="0" builtinId="53" customBuiltin="true"/>
    <cellStyle name="Separador de milhares 7 2 2 3" xfId="0" builtinId="53" customBuiltin="true"/>
    <cellStyle name="Separador de milhares 7 2 2 3 2" xfId="0" builtinId="53" customBuiltin="true"/>
    <cellStyle name="Separador de milhares 7 2 2 3 2 2" xfId="0" builtinId="53" customBuiltin="true"/>
    <cellStyle name="Separador de milhares 7 2 2 3 3" xfId="0" builtinId="53" customBuiltin="true"/>
    <cellStyle name="Separador de milhares 7 2 2 3 4" xfId="0" builtinId="53" customBuiltin="true"/>
    <cellStyle name="Separador de milhares 7 2 2 3 5" xfId="0" builtinId="53" customBuiltin="true"/>
    <cellStyle name="Separador de milhares 7 2 2 4" xfId="0" builtinId="53" customBuiltin="true"/>
    <cellStyle name="Separador de milhares 7 2 2 4 2" xfId="0" builtinId="53" customBuiltin="true"/>
    <cellStyle name="Separador de milhares 7 2 2 5" xfId="0" builtinId="53" customBuiltin="true"/>
    <cellStyle name="Separador de milhares 7 2 2 6" xfId="0" builtinId="53" customBuiltin="true"/>
    <cellStyle name="Separador de milhares 7 2 2 7" xfId="0" builtinId="53" customBuiltin="true"/>
    <cellStyle name="Separador de milhares 7 2 3" xfId="0" builtinId="53" customBuiltin="true"/>
    <cellStyle name="Separador de milhares 7 2 3 2" xfId="0" builtinId="53" customBuiltin="true"/>
    <cellStyle name="Separador de milhares 7 2 3 2 2" xfId="0" builtinId="53" customBuiltin="true"/>
    <cellStyle name="Separador de milhares 7 2 3 2 2 2" xfId="0" builtinId="53" customBuiltin="true"/>
    <cellStyle name="Separador de milhares 7 2 3 2 2 2 2" xfId="0" builtinId="53" customBuiltin="true"/>
    <cellStyle name="Separador de milhares 7 2 3 2 2 3" xfId="0" builtinId="53" customBuiltin="true"/>
    <cellStyle name="Separador de milhares 7 2 3 2 2 4" xfId="0" builtinId="53" customBuiltin="true"/>
    <cellStyle name="Separador de milhares 7 2 3 2 2 5" xfId="0" builtinId="53" customBuiltin="true"/>
    <cellStyle name="Separador de milhares 7 2 3 2 3" xfId="0" builtinId="53" customBuiltin="true"/>
    <cellStyle name="Separador de milhares 7 2 3 2 3 2" xfId="0" builtinId="53" customBuiltin="true"/>
    <cellStyle name="Separador de milhares 7 2 3 2 4" xfId="0" builtinId="53" customBuiltin="true"/>
    <cellStyle name="Separador de milhares 7 2 3 2 5" xfId="0" builtinId="53" customBuiltin="true"/>
    <cellStyle name="Separador de milhares 7 2 3 2 6" xfId="0" builtinId="53" customBuiltin="true"/>
    <cellStyle name="Separador de milhares 7 2 3 3" xfId="0" builtinId="53" customBuiltin="true"/>
    <cellStyle name="Separador de milhares 7 2 3 3 2" xfId="0" builtinId="53" customBuiltin="true"/>
    <cellStyle name="Separador de milhares 7 2 3 3 2 2" xfId="0" builtinId="53" customBuiltin="true"/>
    <cellStyle name="Separador de milhares 7 2 3 3 3" xfId="0" builtinId="53" customBuiltin="true"/>
    <cellStyle name="Separador de milhares 7 2 3 3 4" xfId="0" builtinId="53" customBuiltin="true"/>
    <cellStyle name="Separador de milhares 7 2 3 3 5" xfId="0" builtinId="53" customBuiltin="true"/>
    <cellStyle name="Separador de milhares 7 2 3 4" xfId="0" builtinId="53" customBuiltin="true"/>
    <cellStyle name="Separador de milhares 7 2 3 4 2" xfId="0" builtinId="53" customBuiltin="true"/>
    <cellStyle name="Separador de milhares 7 2 3 5" xfId="0" builtinId="53" customBuiltin="true"/>
    <cellStyle name="Separador de milhares 7 2 3 6" xfId="0" builtinId="53" customBuiltin="true"/>
    <cellStyle name="Separador de milhares 7 2 3 7" xfId="0" builtinId="53" customBuiltin="true"/>
    <cellStyle name="Separador de milhares 7 2 4" xfId="0" builtinId="53" customBuiltin="true"/>
    <cellStyle name="Separador de milhares 7 2 4 2" xfId="0" builtinId="53" customBuiltin="true"/>
    <cellStyle name="Separador de milhares 7 2 4 2 2" xfId="0" builtinId="53" customBuiltin="true"/>
    <cellStyle name="Separador de milhares 7 2 4 2 2 2" xfId="0" builtinId="53" customBuiltin="true"/>
    <cellStyle name="Separador de milhares 7 2 4 2 3" xfId="0" builtinId="53" customBuiltin="true"/>
    <cellStyle name="Separador de milhares 7 2 4 2 4" xfId="0" builtinId="53" customBuiltin="true"/>
    <cellStyle name="Separador de milhares 7 2 4 2 5" xfId="0" builtinId="53" customBuiltin="true"/>
    <cellStyle name="Separador de milhares 7 2 4 3" xfId="0" builtinId="53" customBuiltin="true"/>
    <cellStyle name="Separador de milhares 7 2 4 3 2" xfId="0" builtinId="53" customBuiltin="true"/>
    <cellStyle name="Separador de milhares 7 2 4 4" xfId="0" builtinId="53" customBuiltin="true"/>
    <cellStyle name="Separador de milhares 7 2 4 5" xfId="0" builtinId="53" customBuiltin="true"/>
    <cellStyle name="Separador de milhares 7 2 4 6" xfId="0" builtinId="53" customBuiltin="true"/>
    <cellStyle name="Separador de milhares 7 2 5" xfId="0" builtinId="53" customBuiltin="true"/>
    <cellStyle name="Separador de milhares 7 2 5 2" xfId="0" builtinId="53" customBuiltin="true"/>
    <cellStyle name="Separador de milhares 7 2 5 2 2" xfId="0" builtinId="53" customBuiltin="true"/>
    <cellStyle name="Separador de milhares 7 2 5 2 2 2" xfId="0" builtinId="53" customBuiltin="true"/>
    <cellStyle name="Separador de milhares 7 2 5 2 3" xfId="0" builtinId="53" customBuiltin="true"/>
    <cellStyle name="Separador de milhares 7 2 5 2 4" xfId="0" builtinId="53" customBuiltin="true"/>
    <cellStyle name="Separador de milhares 7 2 5 2 5" xfId="0" builtinId="53" customBuiltin="true"/>
    <cellStyle name="Separador de milhares 7 2 5 3" xfId="0" builtinId="53" customBuiltin="true"/>
    <cellStyle name="Separador de milhares 7 2 5 3 2" xfId="0" builtinId="53" customBuiltin="true"/>
    <cellStyle name="Separador de milhares 7 2 5 4" xfId="0" builtinId="53" customBuiltin="true"/>
    <cellStyle name="Separador de milhares 7 2 5 5" xfId="0" builtinId="53" customBuiltin="true"/>
    <cellStyle name="Separador de milhares 7 2 5 6" xfId="0" builtinId="53" customBuiltin="true"/>
    <cellStyle name="Separador de milhares 7 2 6" xfId="0" builtinId="53" customBuiltin="true"/>
    <cellStyle name="Separador de milhares 7 2 6 2" xfId="0" builtinId="53" customBuiltin="true"/>
    <cellStyle name="Separador de milhares 7 2 6 2 2" xfId="0" builtinId="53" customBuiltin="true"/>
    <cellStyle name="Separador de milhares 7 2 6 3" xfId="0" builtinId="53" customBuiltin="true"/>
    <cellStyle name="Separador de milhares 7 2 6 4" xfId="0" builtinId="53" customBuiltin="true"/>
    <cellStyle name="Separador de milhares 7 2 6 5" xfId="0" builtinId="53" customBuiltin="true"/>
    <cellStyle name="Separador de milhares 7 2 7" xfId="0" builtinId="53" customBuiltin="true"/>
    <cellStyle name="Separador de milhares 7 2 7 2" xfId="0" builtinId="53" customBuiltin="true"/>
    <cellStyle name="Separador de milhares 7 2 8" xfId="0" builtinId="53" customBuiltin="true"/>
    <cellStyle name="Separador de milhares 7 2 9" xfId="0" builtinId="53" customBuiltin="true"/>
    <cellStyle name="Separador de milhares 7 3" xfId="0" builtinId="53" customBuiltin="true"/>
    <cellStyle name="Separador de milhares 7 3 10" xfId="0" builtinId="53" customBuiltin="true"/>
    <cellStyle name="Separador de milhares 7 3 2" xfId="0" builtinId="53" customBuiltin="true"/>
    <cellStyle name="Separador de milhares 7 3 2 2" xfId="0" builtinId="53" customBuiltin="true"/>
    <cellStyle name="Separador de milhares 7 3 2 2 2" xfId="0" builtinId="53" customBuiltin="true"/>
    <cellStyle name="Separador de milhares 7 3 2 2 2 2" xfId="0" builtinId="53" customBuiltin="true"/>
    <cellStyle name="Separador de milhares 7 3 2 2 2 2 2" xfId="0" builtinId="53" customBuiltin="true"/>
    <cellStyle name="Separador de milhares 7 3 2 2 2 3" xfId="0" builtinId="53" customBuiltin="true"/>
    <cellStyle name="Separador de milhares 7 3 2 2 2 4" xfId="0" builtinId="53" customBuiltin="true"/>
    <cellStyle name="Separador de milhares 7 3 2 2 2 5" xfId="0" builtinId="53" customBuiltin="true"/>
    <cellStyle name="Separador de milhares 7 3 2 2 3" xfId="0" builtinId="53" customBuiltin="true"/>
    <cellStyle name="Separador de milhares 7 3 2 2 3 2" xfId="0" builtinId="53" customBuiltin="true"/>
    <cellStyle name="Separador de milhares 7 3 2 2 4" xfId="0" builtinId="53" customBuiltin="true"/>
    <cellStyle name="Separador de milhares 7 3 2 2 5" xfId="0" builtinId="53" customBuiltin="true"/>
    <cellStyle name="Separador de milhares 7 3 2 2 6" xfId="0" builtinId="53" customBuiltin="true"/>
    <cellStyle name="Separador de milhares 7 3 2 3" xfId="0" builtinId="53" customBuiltin="true"/>
    <cellStyle name="Separador de milhares 7 3 2 3 2" xfId="0" builtinId="53" customBuiltin="true"/>
    <cellStyle name="Separador de milhares 7 3 2 3 2 2" xfId="0" builtinId="53" customBuiltin="true"/>
    <cellStyle name="Separador de milhares 7 3 2 3 3" xfId="0" builtinId="53" customBuiltin="true"/>
    <cellStyle name="Separador de milhares 7 3 2 3 4" xfId="0" builtinId="53" customBuiltin="true"/>
    <cellStyle name="Separador de milhares 7 3 2 3 5" xfId="0" builtinId="53" customBuiltin="true"/>
    <cellStyle name="Separador de milhares 7 3 2 4" xfId="0" builtinId="53" customBuiltin="true"/>
    <cellStyle name="Separador de milhares 7 3 2 4 2" xfId="0" builtinId="53" customBuiltin="true"/>
    <cellStyle name="Separador de milhares 7 3 2 5" xfId="0" builtinId="53" customBuiltin="true"/>
    <cellStyle name="Separador de milhares 7 3 2 6" xfId="0" builtinId="53" customBuiltin="true"/>
    <cellStyle name="Separador de milhares 7 3 2 7" xfId="0" builtinId="53" customBuiltin="true"/>
    <cellStyle name="Separador de milhares 7 3 3" xfId="0" builtinId="53" customBuiltin="true"/>
    <cellStyle name="Separador de milhares 7 3 3 2" xfId="0" builtinId="53" customBuiltin="true"/>
    <cellStyle name="Separador de milhares 7 3 3 2 2" xfId="0" builtinId="53" customBuiltin="true"/>
    <cellStyle name="Separador de milhares 7 3 3 2 2 2" xfId="0" builtinId="53" customBuiltin="true"/>
    <cellStyle name="Separador de milhares 7 3 3 2 2 2 2" xfId="0" builtinId="53" customBuiltin="true"/>
    <cellStyle name="Separador de milhares 7 3 3 2 2 3" xfId="0" builtinId="53" customBuiltin="true"/>
    <cellStyle name="Separador de milhares 7 3 3 2 2 4" xfId="0" builtinId="53" customBuiltin="true"/>
    <cellStyle name="Separador de milhares 7 3 3 2 2 5" xfId="0" builtinId="53" customBuiltin="true"/>
    <cellStyle name="Separador de milhares 7 3 3 2 3" xfId="0" builtinId="53" customBuiltin="true"/>
    <cellStyle name="Separador de milhares 7 3 3 2 3 2" xfId="0" builtinId="53" customBuiltin="true"/>
    <cellStyle name="Separador de milhares 7 3 3 2 4" xfId="0" builtinId="53" customBuiltin="true"/>
    <cellStyle name="Separador de milhares 7 3 3 2 5" xfId="0" builtinId="53" customBuiltin="true"/>
    <cellStyle name="Separador de milhares 7 3 3 2 6" xfId="0" builtinId="53" customBuiltin="true"/>
    <cellStyle name="Separador de milhares 7 3 3 3" xfId="0" builtinId="53" customBuiltin="true"/>
    <cellStyle name="Separador de milhares 7 3 3 3 2" xfId="0" builtinId="53" customBuiltin="true"/>
    <cellStyle name="Separador de milhares 7 3 3 3 2 2" xfId="0" builtinId="53" customBuiltin="true"/>
    <cellStyle name="Separador de milhares 7 3 3 3 3" xfId="0" builtinId="53" customBuiltin="true"/>
    <cellStyle name="Separador de milhares 7 3 3 3 4" xfId="0" builtinId="53" customBuiltin="true"/>
    <cellStyle name="Separador de milhares 7 3 3 3 5" xfId="0" builtinId="53" customBuiltin="true"/>
    <cellStyle name="Separador de milhares 7 3 3 4" xfId="0" builtinId="53" customBuiltin="true"/>
    <cellStyle name="Separador de milhares 7 3 3 4 2" xfId="0" builtinId="53" customBuiltin="true"/>
    <cellStyle name="Separador de milhares 7 3 3 5" xfId="0" builtinId="53" customBuiltin="true"/>
    <cellStyle name="Separador de milhares 7 3 3 6" xfId="0" builtinId="53" customBuiltin="true"/>
    <cellStyle name="Separador de milhares 7 3 3 7" xfId="0" builtinId="53" customBuiltin="true"/>
    <cellStyle name="Separador de milhares 7 3 4" xfId="0" builtinId="53" customBuiltin="true"/>
    <cellStyle name="Separador de milhares 7 3 4 2" xfId="0" builtinId="53" customBuiltin="true"/>
    <cellStyle name="Separador de milhares 7 3 4 2 2" xfId="0" builtinId="53" customBuiltin="true"/>
    <cellStyle name="Separador de milhares 7 3 4 2 2 2" xfId="0" builtinId="53" customBuiltin="true"/>
    <cellStyle name="Separador de milhares 7 3 4 2 3" xfId="0" builtinId="53" customBuiltin="true"/>
    <cellStyle name="Separador de milhares 7 3 4 2 4" xfId="0" builtinId="53" customBuiltin="true"/>
    <cellStyle name="Separador de milhares 7 3 4 2 5" xfId="0" builtinId="53" customBuiltin="true"/>
    <cellStyle name="Separador de milhares 7 3 4 3" xfId="0" builtinId="53" customBuiltin="true"/>
    <cellStyle name="Separador de milhares 7 3 4 3 2" xfId="0" builtinId="53" customBuiltin="true"/>
    <cellStyle name="Separador de milhares 7 3 4 4" xfId="0" builtinId="53" customBuiltin="true"/>
    <cellStyle name="Separador de milhares 7 3 4 5" xfId="0" builtinId="53" customBuiltin="true"/>
    <cellStyle name="Separador de milhares 7 3 4 6" xfId="0" builtinId="53" customBuiltin="true"/>
    <cellStyle name="Separador de milhares 7 3 5" xfId="0" builtinId="53" customBuiltin="true"/>
    <cellStyle name="Separador de milhares 7 3 5 2" xfId="0" builtinId="53" customBuiltin="true"/>
    <cellStyle name="Separador de milhares 7 3 5 2 2" xfId="0" builtinId="53" customBuiltin="true"/>
    <cellStyle name="Separador de milhares 7 3 5 2 2 2" xfId="0" builtinId="53" customBuiltin="true"/>
    <cellStyle name="Separador de milhares 7 3 5 2 3" xfId="0" builtinId="53" customBuiltin="true"/>
    <cellStyle name="Separador de milhares 7 3 5 2 4" xfId="0" builtinId="53" customBuiltin="true"/>
    <cellStyle name="Separador de milhares 7 3 5 2 5" xfId="0" builtinId="53" customBuiltin="true"/>
    <cellStyle name="Separador de milhares 7 3 5 3" xfId="0" builtinId="53" customBuiltin="true"/>
    <cellStyle name="Separador de milhares 7 3 5 3 2" xfId="0" builtinId="53" customBuiltin="true"/>
    <cellStyle name="Separador de milhares 7 3 5 4" xfId="0" builtinId="53" customBuiltin="true"/>
    <cellStyle name="Separador de milhares 7 3 5 5" xfId="0" builtinId="53" customBuiltin="true"/>
    <cellStyle name="Separador de milhares 7 3 5 6" xfId="0" builtinId="53" customBuiltin="true"/>
    <cellStyle name="Separador de milhares 7 3 6" xfId="0" builtinId="53" customBuiltin="true"/>
    <cellStyle name="Separador de milhares 7 3 6 2" xfId="0" builtinId="53" customBuiltin="true"/>
    <cellStyle name="Separador de milhares 7 3 6 2 2" xfId="0" builtinId="53" customBuiltin="true"/>
    <cellStyle name="Separador de milhares 7 3 6 3" xfId="0" builtinId="53" customBuiltin="true"/>
    <cellStyle name="Separador de milhares 7 3 6 4" xfId="0" builtinId="53" customBuiltin="true"/>
    <cellStyle name="Separador de milhares 7 3 6 5" xfId="0" builtinId="53" customBuiltin="true"/>
    <cellStyle name="Separador de milhares 7 3 7" xfId="0" builtinId="53" customBuiltin="true"/>
    <cellStyle name="Separador de milhares 7 3 7 2" xfId="0" builtinId="53" customBuiltin="true"/>
    <cellStyle name="Separador de milhares 7 3 8" xfId="0" builtinId="53" customBuiltin="true"/>
    <cellStyle name="Separador de milhares 7 3 9" xfId="0" builtinId="53" customBuiltin="true"/>
    <cellStyle name="Separador de milhares 7 4" xfId="0" builtinId="53" customBuiltin="true"/>
    <cellStyle name="Separador de milhares 7 4 10" xfId="0" builtinId="53" customBuiltin="true"/>
    <cellStyle name="Separador de milhares 7 4 2" xfId="0" builtinId="53" customBuiltin="true"/>
    <cellStyle name="Separador de milhares 7 4 2 2" xfId="0" builtinId="53" customBuiltin="true"/>
    <cellStyle name="Separador de milhares 7 4 2 2 2" xfId="0" builtinId="53" customBuiltin="true"/>
    <cellStyle name="Separador de milhares 7 4 2 2 2 2" xfId="0" builtinId="53" customBuiltin="true"/>
    <cellStyle name="Separador de milhares 7 4 2 2 2 2 2" xfId="0" builtinId="53" customBuiltin="true"/>
    <cellStyle name="Separador de milhares 7 4 2 2 2 3" xfId="0" builtinId="53" customBuiltin="true"/>
    <cellStyle name="Separador de milhares 7 4 2 2 2 4" xfId="0" builtinId="53" customBuiltin="true"/>
    <cellStyle name="Separador de milhares 7 4 2 2 2 5" xfId="0" builtinId="53" customBuiltin="true"/>
    <cellStyle name="Separador de milhares 7 4 2 2 3" xfId="0" builtinId="53" customBuiltin="true"/>
    <cellStyle name="Separador de milhares 7 4 2 2 3 2" xfId="0" builtinId="53" customBuiltin="true"/>
    <cellStyle name="Separador de milhares 7 4 2 2 4" xfId="0" builtinId="53" customBuiltin="true"/>
    <cellStyle name="Separador de milhares 7 4 2 2 5" xfId="0" builtinId="53" customBuiltin="true"/>
    <cellStyle name="Separador de milhares 7 4 2 2 6" xfId="0" builtinId="53" customBuiltin="true"/>
    <cellStyle name="Separador de milhares 7 4 2 3" xfId="0" builtinId="53" customBuiltin="true"/>
    <cellStyle name="Separador de milhares 7 4 2 3 2" xfId="0" builtinId="53" customBuiltin="true"/>
    <cellStyle name="Separador de milhares 7 4 2 3 2 2" xfId="0" builtinId="53" customBuiltin="true"/>
    <cellStyle name="Separador de milhares 7 4 2 3 3" xfId="0" builtinId="53" customBuiltin="true"/>
    <cellStyle name="Separador de milhares 7 4 2 3 4" xfId="0" builtinId="53" customBuiltin="true"/>
    <cellStyle name="Separador de milhares 7 4 2 3 5" xfId="0" builtinId="53" customBuiltin="true"/>
    <cellStyle name="Separador de milhares 7 4 2 4" xfId="0" builtinId="53" customBuiltin="true"/>
    <cellStyle name="Separador de milhares 7 4 2 4 2" xfId="0" builtinId="53" customBuiltin="true"/>
    <cellStyle name="Separador de milhares 7 4 2 5" xfId="0" builtinId="53" customBuiltin="true"/>
    <cellStyle name="Separador de milhares 7 4 2 6" xfId="0" builtinId="53" customBuiltin="true"/>
    <cellStyle name="Separador de milhares 7 4 2 7" xfId="0" builtinId="53" customBuiltin="true"/>
    <cellStyle name="Separador de milhares 7 4 3" xfId="0" builtinId="53" customBuiltin="true"/>
    <cellStyle name="Separador de milhares 7 4 3 2" xfId="0" builtinId="53" customBuiltin="true"/>
    <cellStyle name="Separador de milhares 7 4 3 2 2" xfId="0" builtinId="53" customBuiltin="true"/>
    <cellStyle name="Separador de milhares 7 4 3 2 2 2" xfId="0" builtinId="53" customBuiltin="true"/>
    <cellStyle name="Separador de milhares 7 4 3 2 2 2 2" xfId="0" builtinId="53" customBuiltin="true"/>
    <cellStyle name="Separador de milhares 7 4 3 2 2 3" xfId="0" builtinId="53" customBuiltin="true"/>
    <cellStyle name="Separador de milhares 7 4 3 2 2 4" xfId="0" builtinId="53" customBuiltin="true"/>
    <cellStyle name="Separador de milhares 7 4 3 2 2 5" xfId="0" builtinId="53" customBuiltin="true"/>
    <cellStyle name="Separador de milhares 7 4 3 2 3" xfId="0" builtinId="53" customBuiltin="true"/>
    <cellStyle name="Separador de milhares 7 4 3 2 3 2" xfId="0" builtinId="53" customBuiltin="true"/>
    <cellStyle name="Separador de milhares 7 4 3 2 4" xfId="0" builtinId="53" customBuiltin="true"/>
    <cellStyle name="Separador de milhares 7 4 3 2 5" xfId="0" builtinId="53" customBuiltin="true"/>
    <cellStyle name="Separador de milhares 7 4 3 2 6" xfId="0" builtinId="53" customBuiltin="true"/>
    <cellStyle name="Separador de milhares 7 4 3 3" xfId="0" builtinId="53" customBuiltin="true"/>
    <cellStyle name="Separador de milhares 7 4 3 3 2" xfId="0" builtinId="53" customBuiltin="true"/>
    <cellStyle name="Separador de milhares 7 4 3 3 2 2" xfId="0" builtinId="53" customBuiltin="true"/>
    <cellStyle name="Separador de milhares 7 4 3 3 3" xfId="0" builtinId="53" customBuiltin="true"/>
    <cellStyle name="Separador de milhares 7 4 3 3 4" xfId="0" builtinId="53" customBuiltin="true"/>
    <cellStyle name="Separador de milhares 7 4 3 3 5" xfId="0" builtinId="53" customBuiltin="true"/>
    <cellStyle name="Separador de milhares 7 4 3 4" xfId="0" builtinId="53" customBuiltin="true"/>
    <cellStyle name="Separador de milhares 7 4 3 4 2" xfId="0" builtinId="53" customBuiltin="true"/>
    <cellStyle name="Separador de milhares 7 4 3 5" xfId="0" builtinId="53" customBuiltin="true"/>
    <cellStyle name="Separador de milhares 7 4 3 6" xfId="0" builtinId="53" customBuiltin="true"/>
    <cellStyle name="Separador de milhares 7 4 3 7" xfId="0" builtinId="53" customBuiltin="true"/>
    <cellStyle name="Separador de milhares 7 4 4" xfId="0" builtinId="53" customBuiltin="true"/>
    <cellStyle name="Separador de milhares 7 4 4 2" xfId="0" builtinId="53" customBuiltin="true"/>
    <cellStyle name="Separador de milhares 7 4 4 2 2" xfId="0" builtinId="53" customBuiltin="true"/>
    <cellStyle name="Separador de milhares 7 4 4 2 2 2" xfId="0" builtinId="53" customBuiltin="true"/>
    <cellStyle name="Separador de milhares 7 4 4 2 3" xfId="0" builtinId="53" customBuiltin="true"/>
    <cellStyle name="Separador de milhares 7 4 4 2 4" xfId="0" builtinId="53" customBuiltin="true"/>
    <cellStyle name="Separador de milhares 7 4 4 2 5" xfId="0" builtinId="53" customBuiltin="true"/>
    <cellStyle name="Separador de milhares 7 4 4 3" xfId="0" builtinId="53" customBuiltin="true"/>
    <cellStyle name="Separador de milhares 7 4 4 3 2" xfId="0" builtinId="53" customBuiltin="true"/>
    <cellStyle name="Separador de milhares 7 4 4 4" xfId="0" builtinId="53" customBuiltin="true"/>
    <cellStyle name="Separador de milhares 7 4 4 5" xfId="0" builtinId="53" customBuiltin="true"/>
    <cellStyle name="Separador de milhares 7 4 4 6" xfId="0" builtinId="53" customBuiltin="true"/>
    <cellStyle name="Separador de milhares 7 4 5" xfId="0" builtinId="53" customBuiltin="true"/>
    <cellStyle name="Separador de milhares 7 4 5 2" xfId="0" builtinId="53" customBuiltin="true"/>
    <cellStyle name="Separador de milhares 7 4 5 2 2" xfId="0" builtinId="53" customBuiltin="true"/>
    <cellStyle name="Separador de milhares 7 4 5 2 2 2" xfId="0" builtinId="53" customBuiltin="true"/>
    <cellStyle name="Separador de milhares 7 4 5 2 3" xfId="0" builtinId="53" customBuiltin="true"/>
    <cellStyle name="Separador de milhares 7 4 5 2 4" xfId="0" builtinId="53" customBuiltin="true"/>
    <cellStyle name="Separador de milhares 7 4 5 2 5" xfId="0" builtinId="53" customBuiltin="true"/>
    <cellStyle name="Separador de milhares 7 4 5 3" xfId="0" builtinId="53" customBuiltin="true"/>
    <cellStyle name="Separador de milhares 7 4 5 3 2" xfId="0" builtinId="53" customBuiltin="true"/>
    <cellStyle name="Separador de milhares 7 4 5 4" xfId="0" builtinId="53" customBuiltin="true"/>
    <cellStyle name="Separador de milhares 7 4 5 5" xfId="0" builtinId="53" customBuiltin="true"/>
    <cellStyle name="Separador de milhares 7 4 5 6" xfId="0" builtinId="53" customBuiltin="true"/>
    <cellStyle name="Separador de milhares 7 4 6" xfId="0" builtinId="53" customBuiltin="true"/>
    <cellStyle name="Separador de milhares 7 4 6 2" xfId="0" builtinId="53" customBuiltin="true"/>
    <cellStyle name="Separador de milhares 7 4 6 2 2" xfId="0" builtinId="53" customBuiltin="true"/>
    <cellStyle name="Separador de milhares 7 4 6 3" xfId="0" builtinId="53" customBuiltin="true"/>
    <cellStyle name="Separador de milhares 7 4 6 4" xfId="0" builtinId="53" customBuiltin="true"/>
    <cellStyle name="Separador de milhares 7 4 6 5" xfId="0" builtinId="53" customBuiltin="true"/>
    <cellStyle name="Separador de milhares 7 4 7" xfId="0" builtinId="53" customBuiltin="true"/>
    <cellStyle name="Separador de milhares 7 4 7 2" xfId="0" builtinId="53" customBuiltin="true"/>
    <cellStyle name="Separador de milhares 7 4 8" xfId="0" builtinId="53" customBuiltin="true"/>
    <cellStyle name="Separador de milhares 7 4 9" xfId="0" builtinId="53" customBuiltin="true"/>
    <cellStyle name="Separador de milhares 7 5" xfId="0" builtinId="53" customBuiltin="true"/>
    <cellStyle name="Separador de milhares 7 5 10" xfId="0" builtinId="53" customBuiltin="true"/>
    <cellStyle name="Separador de milhares 7 5 2" xfId="0" builtinId="53" customBuiltin="true"/>
    <cellStyle name="Separador de milhares 7 5 2 2" xfId="0" builtinId="53" customBuiltin="true"/>
    <cellStyle name="Separador de milhares 7 5 2 2 2" xfId="0" builtinId="53" customBuiltin="true"/>
    <cellStyle name="Separador de milhares 7 5 2 2 2 2" xfId="0" builtinId="53" customBuiltin="true"/>
    <cellStyle name="Separador de milhares 7 5 2 2 2 2 2" xfId="0" builtinId="53" customBuiltin="true"/>
    <cellStyle name="Separador de milhares 7 5 2 2 2 3" xfId="0" builtinId="53" customBuiltin="true"/>
    <cellStyle name="Separador de milhares 7 5 2 2 2 4" xfId="0" builtinId="53" customBuiltin="true"/>
    <cellStyle name="Separador de milhares 7 5 2 2 2 5" xfId="0" builtinId="53" customBuiltin="true"/>
    <cellStyle name="Separador de milhares 7 5 2 2 3" xfId="0" builtinId="53" customBuiltin="true"/>
    <cellStyle name="Separador de milhares 7 5 2 2 3 2" xfId="0" builtinId="53" customBuiltin="true"/>
    <cellStyle name="Separador de milhares 7 5 2 2 4" xfId="0" builtinId="53" customBuiltin="true"/>
    <cellStyle name="Separador de milhares 7 5 2 2 5" xfId="0" builtinId="53" customBuiltin="true"/>
    <cellStyle name="Separador de milhares 7 5 2 2 6" xfId="0" builtinId="53" customBuiltin="true"/>
    <cellStyle name="Separador de milhares 7 5 2 3" xfId="0" builtinId="53" customBuiltin="true"/>
    <cellStyle name="Separador de milhares 7 5 2 3 2" xfId="0" builtinId="53" customBuiltin="true"/>
    <cellStyle name="Separador de milhares 7 5 2 3 2 2" xfId="0" builtinId="53" customBuiltin="true"/>
    <cellStyle name="Separador de milhares 7 5 2 3 3" xfId="0" builtinId="53" customBuiltin="true"/>
    <cellStyle name="Separador de milhares 7 5 2 3 4" xfId="0" builtinId="53" customBuiltin="true"/>
    <cellStyle name="Separador de milhares 7 5 2 3 5" xfId="0" builtinId="53" customBuiltin="true"/>
    <cellStyle name="Separador de milhares 7 5 2 4" xfId="0" builtinId="53" customBuiltin="true"/>
    <cellStyle name="Separador de milhares 7 5 2 4 2" xfId="0" builtinId="53" customBuiltin="true"/>
    <cellStyle name="Separador de milhares 7 5 2 5" xfId="0" builtinId="53" customBuiltin="true"/>
    <cellStyle name="Separador de milhares 7 5 2 6" xfId="0" builtinId="53" customBuiltin="true"/>
    <cellStyle name="Separador de milhares 7 5 2 7" xfId="0" builtinId="53" customBuiltin="true"/>
    <cellStyle name="Separador de milhares 7 5 3" xfId="0" builtinId="53" customBuiltin="true"/>
    <cellStyle name="Separador de milhares 7 5 3 2" xfId="0" builtinId="53" customBuiltin="true"/>
    <cellStyle name="Separador de milhares 7 5 3 2 2" xfId="0" builtinId="53" customBuiltin="true"/>
    <cellStyle name="Separador de milhares 7 5 3 2 2 2" xfId="0" builtinId="53" customBuiltin="true"/>
    <cellStyle name="Separador de milhares 7 5 3 2 2 2 2" xfId="0" builtinId="53" customBuiltin="true"/>
    <cellStyle name="Separador de milhares 7 5 3 2 2 3" xfId="0" builtinId="53" customBuiltin="true"/>
    <cellStyle name="Separador de milhares 7 5 3 2 2 4" xfId="0" builtinId="53" customBuiltin="true"/>
    <cellStyle name="Separador de milhares 7 5 3 2 2 5" xfId="0" builtinId="53" customBuiltin="true"/>
    <cellStyle name="Separador de milhares 7 5 3 2 3" xfId="0" builtinId="53" customBuiltin="true"/>
    <cellStyle name="Separador de milhares 7 5 3 2 3 2" xfId="0" builtinId="53" customBuiltin="true"/>
    <cellStyle name="Separador de milhares 7 5 3 2 4" xfId="0" builtinId="53" customBuiltin="true"/>
    <cellStyle name="Separador de milhares 7 5 3 2 5" xfId="0" builtinId="53" customBuiltin="true"/>
    <cellStyle name="Separador de milhares 7 5 3 2 6" xfId="0" builtinId="53" customBuiltin="true"/>
    <cellStyle name="Separador de milhares 7 5 3 3" xfId="0" builtinId="53" customBuiltin="true"/>
    <cellStyle name="Separador de milhares 7 5 3 3 2" xfId="0" builtinId="53" customBuiltin="true"/>
    <cellStyle name="Separador de milhares 7 5 3 3 2 2" xfId="0" builtinId="53" customBuiltin="true"/>
    <cellStyle name="Separador de milhares 7 5 3 3 3" xfId="0" builtinId="53" customBuiltin="true"/>
    <cellStyle name="Separador de milhares 7 5 3 3 4" xfId="0" builtinId="53" customBuiltin="true"/>
    <cellStyle name="Separador de milhares 7 5 3 3 5" xfId="0" builtinId="53" customBuiltin="true"/>
    <cellStyle name="Separador de milhares 7 5 3 4" xfId="0" builtinId="53" customBuiltin="true"/>
    <cellStyle name="Separador de milhares 7 5 3 4 2" xfId="0" builtinId="53" customBuiltin="true"/>
    <cellStyle name="Separador de milhares 7 5 3 5" xfId="0" builtinId="53" customBuiltin="true"/>
    <cellStyle name="Separador de milhares 7 5 3 6" xfId="0" builtinId="53" customBuiltin="true"/>
    <cellStyle name="Separador de milhares 7 5 3 7" xfId="0" builtinId="53" customBuiltin="true"/>
    <cellStyle name="Separador de milhares 7 5 4" xfId="0" builtinId="53" customBuiltin="true"/>
    <cellStyle name="Separador de milhares 7 5 4 2" xfId="0" builtinId="53" customBuiltin="true"/>
    <cellStyle name="Separador de milhares 7 5 4 2 2" xfId="0" builtinId="53" customBuiltin="true"/>
    <cellStyle name="Separador de milhares 7 5 4 2 2 2" xfId="0" builtinId="53" customBuiltin="true"/>
    <cellStyle name="Separador de milhares 7 5 4 2 3" xfId="0" builtinId="53" customBuiltin="true"/>
    <cellStyle name="Separador de milhares 7 5 4 2 4" xfId="0" builtinId="53" customBuiltin="true"/>
    <cellStyle name="Separador de milhares 7 5 4 2 5" xfId="0" builtinId="53" customBuiltin="true"/>
    <cellStyle name="Separador de milhares 7 5 4 3" xfId="0" builtinId="53" customBuiltin="true"/>
    <cellStyle name="Separador de milhares 7 5 4 3 2" xfId="0" builtinId="53" customBuiltin="true"/>
    <cellStyle name="Separador de milhares 7 5 4 4" xfId="0" builtinId="53" customBuiltin="true"/>
    <cellStyle name="Separador de milhares 7 5 4 5" xfId="0" builtinId="53" customBuiltin="true"/>
    <cellStyle name="Separador de milhares 7 5 4 6" xfId="0" builtinId="53" customBuiltin="true"/>
    <cellStyle name="Separador de milhares 7 5 5" xfId="0" builtinId="53" customBuiltin="true"/>
    <cellStyle name="Separador de milhares 7 5 5 2" xfId="0" builtinId="53" customBuiltin="true"/>
    <cellStyle name="Separador de milhares 7 5 5 2 2" xfId="0" builtinId="53" customBuiltin="true"/>
    <cellStyle name="Separador de milhares 7 5 5 2 2 2" xfId="0" builtinId="53" customBuiltin="true"/>
    <cellStyle name="Separador de milhares 7 5 5 2 3" xfId="0" builtinId="53" customBuiltin="true"/>
    <cellStyle name="Separador de milhares 7 5 5 2 4" xfId="0" builtinId="53" customBuiltin="true"/>
    <cellStyle name="Separador de milhares 7 5 5 2 5" xfId="0" builtinId="53" customBuiltin="true"/>
    <cellStyle name="Separador de milhares 7 5 5 3" xfId="0" builtinId="53" customBuiltin="true"/>
    <cellStyle name="Separador de milhares 7 5 5 3 2" xfId="0" builtinId="53" customBuiltin="true"/>
    <cellStyle name="Separador de milhares 7 5 5 4" xfId="0" builtinId="53" customBuiltin="true"/>
    <cellStyle name="Separador de milhares 7 5 5 5" xfId="0" builtinId="53" customBuiltin="true"/>
    <cellStyle name="Separador de milhares 7 5 5 6" xfId="0" builtinId="53" customBuiltin="true"/>
    <cellStyle name="Separador de milhares 7 5 6" xfId="0" builtinId="53" customBuiltin="true"/>
    <cellStyle name="Separador de milhares 7 5 6 2" xfId="0" builtinId="53" customBuiltin="true"/>
    <cellStyle name="Separador de milhares 7 5 6 2 2" xfId="0" builtinId="53" customBuiltin="true"/>
    <cellStyle name="Separador de milhares 7 5 6 3" xfId="0" builtinId="53" customBuiltin="true"/>
    <cellStyle name="Separador de milhares 7 5 6 4" xfId="0" builtinId="53" customBuiltin="true"/>
    <cellStyle name="Separador de milhares 7 5 6 5" xfId="0" builtinId="53" customBuiltin="true"/>
    <cellStyle name="Separador de milhares 7 5 7" xfId="0" builtinId="53" customBuiltin="true"/>
    <cellStyle name="Separador de milhares 7 5 7 2" xfId="0" builtinId="53" customBuiltin="true"/>
    <cellStyle name="Separador de milhares 7 5 8" xfId="0" builtinId="53" customBuiltin="true"/>
    <cellStyle name="Separador de milhares 7 5 9" xfId="0" builtinId="53" customBuiltin="true"/>
    <cellStyle name="Separador de milhares 7 6" xfId="0" builtinId="53" customBuiltin="true"/>
    <cellStyle name="Separador de milhares 7 6 10" xfId="0" builtinId="53" customBuiltin="true"/>
    <cellStyle name="Separador de milhares 7 6 2" xfId="0" builtinId="53" customBuiltin="true"/>
    <cellStyle name="Separador de milhares 7 6 2 2" xfId="0" builtinId="53" customBuiltin="true"/>
    <cellStyle name="Separador de milhares 7 6 2 2 2" xfId="0" builtinId="53" customBuiltin="true"/>
    <cellStyle name="Separador de milhares 7 6 2 2 2 2" xfId="0" builtinId="53" customBuiltin="true"/>
    <cellStyle name="Separador de milhares 7 6 2 2 2 2 2" xfId="0" builtinId="53" customBuiltin="true"/>
    <cellStyle name="Separador de milhares 7 6 2 2 2 3" xfId="0" builtinId="53" customBuiltin="true"/>
    <cellStyle name="Separador de milhares 7 6 2 2 2 4" xfId="0" builtinId="53" customBuiltin="true"/>
    <cellStyle name="Separador de milhares 7 6 2 2 2 5" xfId="0" builtinId="53" customBuiltin="true"/>
    <cellStyle name="Separador de milhares 7 6 2 2 3" xfId="0" builtinId="53" customBuiltin="true"/>
    <cellStyle name="Separador de milhares 7 6 2 2 3 2" xfId="0" builtinId="53" customBuiltin="true"/>
    <cellStyle name="Separador de milhares 7 6 2 2 4" xfId="0" builtinId="53" customBuiltin="true"/>
    <cellStyle name="Separador de milhares 7 6 2 2 5" xfId="0" builtinId="53" customBuiltin="true"/>
    <cellStyle name="Separador de milhares 7 6 2 2 6" xfId="0" builtinId="53" customBuiltin="true"/>
    <cellStyle name="Separador de milhares 7 6 2 3" xfId="0" builtinId="53" customBuiltin="true"/>
    <cellStyle name="Separador de milhares 7 6 2 3 2" xfId="0" builtinId="53" customBuiltin="true"/>
    <cellStyle name="Separador de milhares 7 6 2 3 2 2" xfId="0" builtinId="53" customBuiltin="true"/>
    <cellStyle name="Separador de milhares 7 6 2 3 3" xfId="0" builtinId="53" customBuiltin="true"/>
    <cellStyle name="Separador de milhares 7 6 2 3 4" xfId="0" builtinId="53" customBuiltin="true"/>
    <cellStyle name="Separador de milhares 7 6 2 3 5" xfId="0" builtinId="53" customBuiltin="true"/>
    <cellStyle name="Separador de milhares 7 6 2 4" xfId="0" builtinId="53" customBuiltin="true"/>
    <cellStyle name="Separador de milhares 7 6 2 4 2" xfId="0" builtinId="53" customBuiltin="true"/>
    <cellStyle name="Separador de milhares 7 6 2 5" xfId="0" builtinId="53" customBuiltin="true"/>
    <cellStyle name="Separador de milhares 7 6 2 6" xfId="0" builtinId="53" customBuiltin="true"/>
    <cellStyle name="Separador de milhares 7 6 2 7" xfId="0" builtinId="53" customBuiltin="true"/>
    <cellStyle name="Separador de milhares 7 6 3" xfId="0" builtinId="53" customBuiltin="true"/>
    <cellStyle name="Separador de milhares 7 6 3 2" xfId="0" builtinId="53" customBuiltin="true"/>
    <cellStyle name="Separador de milhares 7 6 3 2 2" xfId="0" builtinId="53" customBuiltin="true"/>
    <cellStyle name="Separador de milhares 7 6 3 2 2 2" xfId="0" builtinId="53" customBuiltin="true"/>
    <cellStyle name="Separador de milhares 7 6 3 2 2 2 2" xfId="0" builtinId="53" customBuiltin="true"/>
    <cellStyle name="Separador de milhares 7 6 3 2 2 3" xfId="0" builtinId="53" customBuiltin="true"/>
    <cellStyle name="Separador de milhares 7 6 3 2 2 4" xfId="0" builtinId="53" customBuiltin="true"/>
    <cellStyle name="Separador de milhares 7 6 3 2 2 5" xfId="0" builtinId="53" customBuiltin="true"/>
    <cellStyle name="Separador de milhares 7 6 3 2 3" xfId="0" builtinId="53" customBuiltin="true"/>
    <cellStyle name="Separador de milhares 7 6 3 2 3 2" xfId="0" builtinId="53" customBuiltin="true"/>
    <cellStyle name="Separador de milhares 7 6 3 2 4" xfId="0" builtinId="53" customBuiltin="true"/>
    <cellStyle name="Separador de milhares 7 6 3 2 5" xfId="0" builtinId="53" customBuiltin="true"/>
    <cellStyle name="Separador de milhares 7 6 3 2 6" xfId="0" builtinId="53" customBuiltin="true"/>
    <cellStyle name="Separador de milhares 7 6 3 3" xfId="0" builtinId="53" customBuiltin="true"/>
    <cellStyle name="Separador de milhares 7 6 3 3 2" xfId="0" builtinId="53" customBuiltin="true"/>
    <cellStyle name="Separador de milhares 7 6 3 3 2 2" xfId="0" builtinId="53" customBuiltin="true"/>
    <cellStyle name="Separador de milhares 7 6 3 3 3" xfId="0" builtinId="53" customBuiltin="true"/>
    <cellStyle name="Separador de milhares 7 6 3 3 4" xfId="0" builtinId="53" customBuiltin="true"/>
    <cellStyle name="Separador de milhares 7 6 3 3 5" xfId="0" builtinId="53" customBuiltin="true"/>
    <cellStyle name="Separador de milhares 7 6 3 4" xfId="0" builtinId="53" customBuiltin="true"/>
    <cellStyle name="Separador de milhares 7 6 3 4 2" xfId="0" builtinId="53" customBuiltin="true"/>
    <cellStyle name="Separador de milhares 7 6 3 5" xfId="0" builtinId="53" customBuiltin="true"/>
    <cellStyle name="Separador de milhares 7 6 3 6" xfId="0" builtinId="53" customBuiltin="true"/>
    <cellStyle name="Separador de milhares 7 6 3 7" xfId="0" builtinId="53" customBuiltin="true"/>
    <cellStyle name="Separador de milhares 7 6 4" xfId="0" builtinId="53" customBuiltin="true"/>
    <cellStyle name="Separador de milhares 7 6 4 2" xfId="0" builtinId="53" customBuiltin="true"/>
    <cellStyle name="Separador de milhares 7 6 4 2 2" xfId="0" builtinId="53" customBuiltin="true"/>
    <cellStyle name="Separador de milhares 7 6 4 2 2 2" xfId="0" builtinId="53" customBuiltin="true"/>
    <cellStyle name="Separador de milhares 7 6 4 2 3" xfId="0" builtinId="53" customBuiltin="true"/>
    <cellStyle name="Separador de milhares 7 6 4 2 4" xfId="0" builtinId="53" customBuiltin="true"/>
    <cellStyle name="Separador de milhares 7 6 4 2 5" xfId="0" builtinId="53" customBuiltin="true"/>
    <cellStyle name="Separador de milhares 7 6 4 3" xfId="0" builtinId="53" customBuiltin="true"/>
    <cellStyle name="Separador de milhares 7 6 4 3 2" xfId="0" builtinId="53" customBuiltin="true"/>
    <cellStyle name="Separador de milhares 7 6 4 4" xfId="0" builtinId="53" customBuiltin="true"/>
    <cellStyle name="Separador de milhares 7 6 4 5" xfId="0" builtinId="53" customBuiltin="true"/>
    <cellStyle name="Separador de milhares 7 6 4 6" xfId="0" builtinId="53" customBuiltin="true"/>
    <cellStyle name="Separador de milhares 7 6 5" xfId="0" builtinId="53" customBuiltin="true"/>
    <cellStyle name="Separador de milhares 7 6 5 2" xfId="0" builtinId="53" customBuiltin="true"/>
    <cellStyle name="Separador de milhares 7 6 5 2 2" xfId="0" builtinId="53" customBuiltin="true"/>
    <cellStyle name="Separador de milhares 7 6 5 2 2 2" xfId="0" builtinId="53" customBuiltin="true"/>
    <cellStyle name="Separador de milhares 7 6 5 2 3" xfId="0" builtinId="53" customBuiltin="true"/>
    <cellStyle name="Separador de milhares 7 6 5 2 4" xfId="0" builtinId="53" customBuiltin="true"/>
    <cellStyle name="Separador de milhares 7 6 5 2 5" xfId="0" builtinId="53" customBuiltin="true"/>
    <cellStyle name="Separador de milhares 7 6 5 3" xfId="0" builtinId="53" customBuiltin="true"/>
    <cellStyle name="Separador de milhares 7 6 5 3 2" xfId="0" builtinId="53" customBuiltin="true"/>
    <cellStyle name="Separador de milhares 7 6 5 4" xfId="0" builtinId="53" customBuiltin="true"/>
    <cellStyle name="Separador de milhares 7 6 5 5" xfId="0" builtinId="53" customBuiltin="true"/>
    <cellStyle name="Separador de milhares 7 6 5 6" xfId="0" builtinId="53" customBuiltin="true"/>
    <cellStyle name="Separador de milhares 7 6 6" xfId="0" builtinId="53" customBuiltin="true"/>
    <cellStyle name="Separador de milhares 7 6 6 2" xfId="0" builtinId="53" customBuiltin="true"/>
    <cellStyle name="Separador de milhares 7 6 6 2 2" xfId="0" builtinId="53" customBuiltin="true"/>
    <cellStyle name="Separador de milhares 7 6 6 3" xfId="0" builtinId="53" customBuiltin="true"/>
    <cellStyle name="Separador de milhares 7 6 6 4" xfId="0" builtinId="53" customBuiltin="true"/>
    <cellStyle name="Separador de milhares 7 6 6 5" xfId="0" builtinId="53" customBuiltin="true"/>
    <cellStyle name="Separador de milhares 7 6 7" xfId="0" builtinId="53" customBuiltin="true"/>
    <cellStyle name="Separador de milhares 7 6 7 2" xfId="0" builtinId="53" customBuiltin="true"/>
    <cellStyle name="Separador de milhares 7 6 8" xfId="0" builtinId="53" customBuiltin="true"/>
    <cellStyle name="Separador de milhares 7 6 9" xfId="0" builtinId="53" customBuiltin="true"/>
    <cellStyle name="Separador de milhares 7 7" xfId="0" builtinId="53" customBuiltin="true"/>
    <cellStyle name="Separador de milhares 7 7 10" xfId="0" builtinId="53" customBuiltin="true"/>
    <cellStyle name="Separador de milhares 7 7 2" xfId="0" builtinId="53" customBuiltin="true"/>
    <cellStyle name="Separador de milhares 7 7 2 2" xfId="0" builtinId="53" customBuiltin="true"/>
    <cellStyle name="Separador de milhares 7 7 2 2 2" xfId="0" builtinId="53" customBuiltin="true"/>
    <cellStyle name="Separador de milhares 7 7 2 2 2 2" xfId="0" builtinId="53" customBuiltin="true"/>
    <cellStyle name="Separador de milhares 7 7 2 2 2 2 2" xfId="0" builtinId="53" customBuiltin="true"/>
    <cellStyle name="Separador de milhares 7 7 2 2 2 3" xfId="0" builtinId="53" customBuiltin="true"/>
    <cellStyle name="Separador de milhares 7 7 2 2 2 4" xfId="0" builtinId="53" customBuiltin="true"/>
    <cellStyle name="Separador de milhares 7 7 2 2 2 5" xfId="0" builtinId="53" customBuiltin="true"/>
    <cellStyle name="Separador de milhares 7 7 2 2 3" xfId="0" builtinId="53" customBuiltin="true"/>
    <cellStyle name="Separador de milhares 7 7 2 2 3 2" xfId="0" builtinId="53" customBuiltin="true"/>
    <cellStyle name="Separador de milhares 7 7 2 2 4" xfId="0" builtinId="53" customBuiltin="true"/>
    <cellStyle name="Separador de milhares 7 7 2 2 5" xfId="0" builtinId="53" customBuiltin="true"/>
    <cellStyle name="Separador de milhares 7 7 2 2 6" xfId="0" builtinId="53" customBuiltin="true"/>
    <cellStyle name="Separador de milhares 7 7 2 3" xfId="0" builtinId="53" customBuiltin="true"/>
    <cellStyle name="Separador de milhares 7 7 2 3 2" xfId="0" builtinId="53" customBuiltin="true"/>
    <cellStyle name="Separador de milhares 7 7 2 3 2 2" xfId="0" builtinId="53" customBuiltin="true"/>
    <cellStyle name="Separador de milhares 7 7 2 3 3" xfId="0" builtinId="53" customBuiltin="true"/>
    <cellStyle name="Separador de milhares 7 7 2 3 4" xfId="0" builtinId="53" customBuiltin="true"/>
    <cellStyle name="Separador de milhares 7 7 2 3 5" xfId="0" builtinId="53" customBuiltin="true"/>
    <cellStyle name="Separador de milhares 7 7 2 4" xfId="0" builtinId="53" customBuiltin="true"/>
    <cellStyle name="Separador de milhares 7 7 2 4 2" xfId="0" builtinId="53" customBuiltin="true"/>
    <cellStyle name="Separador de milhares 7 7 2 5" xfId="0" builtinId="53" customBuiltin="true"/>
    <cellStyle name="Separador de milhares 7 7 2 6" xfId="0" builtinId="53" customBuiltin="true"/>
    <cellStyle name="Separador de milhares 7 7 2 7" xfId="0" builtinId="53" customBuiltin="true"/>
    <cellStyle name="Separador de milhares 7 7 3" xfId="0" builtinId="53" customBuiltin="true"/>
    <cellStyle name="Separador de milhares 7 7 3 2" xfId="0" builtinId="53" customBuiltin="true"/>
    <cellStyle name="Separador de milhares 7 7 3 2 2" xfId="0" builtinId="53" customBuiltin="true"/>
    <cellStyle name="Separador de milhares 7 7 3 2 2 2" xfId="0" builtinId="53" customBuiltin="true"/>
    <cellStyle name="Separador de milhares 7 7 3 2 2 2 2" xfId="0" builtinId="53" customBuiltin="true"/>
    <cellStyle name="Separador de milhares 7 7 3 2 2 3" xfId="0" builtinId="53" customBuiltin="true"/>
    <cellStyle name="Separador de milhares 7 7 3 2 2 4" xfId="0" builtinId="53" customBuiltin="true"/>
    <cellStyle name="Separador de milhares 7 7 3 2 2 5" xfId="0" builtinId="53" customBuiltin="true"/>
    <cellStyle name="Separador de milhares 7 7 3 2 3" xfId="0" builtinId="53" customBuiltin="true"/>
    <cellStyle name="Separador de milhares 7 7 3 2 3 2" xfId="0" builtinId="53" customBuiltin="true"/>
    <cellStyle name="Separador de milhares 7 7 3 2 4" xfId="0" builtinId="53" customBuiltin="true"/>
    <cellStyle name="Separador de milhares 7 7 3 2 5" xfId="0" builtinId="53" customBuiltin="true"/>
    <cellStyle name="Separador de milhares 7 7 3 2 6" xfId="0" builtinId="53" customBuiltin="true"/>
    <cellStyle name="Separador de milhares 7 7 3 3" xfId="0" builtinId="53" customBuiltin="true"/>
    <cellStyle name="Separador de milhares 7 7 3 3 2" xfId="0" builtinId="53" customBuiltin="true"/>
    <cellStyle name="Separador de milhares 7 7 3 3 2 2" xfId="0" builtinId="53" customBuiltin="true"/>
    <cellStyle name="Separador de milhares 7 7 3 3 3" xfId="0" builtinId="53" customBuiltin="true"/>
    <cellStyle name="Separador de milhares 7 7 3 3 4" xfId="0" builtinId="53" customBuiltin="true"/>
    <cellStyle name="Separador de milhares 7 7 3 3 5" xfId="0" builtinId="53" customBuiltin="true"/>
    <cellStyle name="Separador de milhares 7 7 3 4" xfId="0" builtinId="53" customBuiltin="true"/>
    <cellStyle name="Separador de milhares 7 7 3 4 2" xfId="0" builtinId="53" customBuiltin="true"/>
    <cellStyle name="Separador de milhares 7 7 3 5" xfId="0" builtinId="53" customBuiltin="true"/>
    <cellStyle name="Separador de milhares 7 7 3 6" xfId="0" builtinId="53" customBuiltin="true"/>
    <cellStyle name="Separador de milhares 7 7 3 7" xfId="0" builtinId="53" customBuiltin="true"/>
    <cellStyle name="Separador de milhares 7 7 4" xfId="0" builtinId="53" customBuiltin="true"/>
    <cellStyle name="Separador de milhares 7 7 4 2" xfId="0" builtinId="53" customBuiltin="true"/>
    <cellStyle name="Separador de milhares 7 7 4 2 2" xfId="0" builtinId="53" customBuiltin="true"/>
    <cellStyle name="Separador de milhares 7 7 4 2 2 2" xfId="0" builtinId="53" customBuiltin="true"/>
    <cellStyle name="Separador de milhares 7 7 4 2 3" xfId="0" builtinId="53" customBuiltin="true"/>
    <cellStyle name="Separador de milhares 7 7 4 2 4" xfId="0" builtinId="53" customBuiltin="true"/>
    <cellStyle name="Separador de milhares 7 7 4 2 5" xfId="0" builtinId="53" customBuiltin="true"/>
    <cellStyle name="Separador de milhares 7 7 4 3" xfId="0" builtinId="53" customBuiltin="true"/>
    <cellStyle name="Separador de milhares 7 7 4 3 2" xfId="0" builtinId="53" customBuiltin="true"/>
    <cellStyle name="Separador de milhares 7 7 4 4" xfId="0" builtinId="53" customBuiltin="true"/>
    <cellStyle name="Separador de milhares 7 7 4 5" xfId="0" builtinId="53" customBuiltin="true"/>
    <cellStyle name="Separador de milhares 7 7 4 6" xfId="0" builtinId="53" customBuiltin="true"/>
    <cellStyle name="Separador de milhares 7 7 5" xfId="0" builtinId="53" customBuiltin="true"/>
    <cellStyle name="Separador de milhares 7 7 5 2" xfId="0" builtinId="53" customBuiltin="true"/>
    <cellStyle name="Separador de milhares 7 7 5 2 2" xfId="0" builtinId="53" customBuiltin="true"/>
    <cellStyle name="Separador de milhares 7 7 5 2 2 2" xfId="0" builtinId="53" customBuiltin="true"/>
    <cellStyle name="Separador de milhares 7 7 5 2 3" xfId="0" builtinId="53" customBuiltin="true"/>
    <cellStyle name="Separador de milhares 7 7 5 2 4" xfId="0" builtinId="53" customBuiltin="true"/>
    <cellStyle name="Separador de milhares 7 7 5 2 5" xfId="0" builtinId="53" customBuiltin="true"/>
    <cellStyle name="Separador de milhares 7 7 5 3" xfId="0" builtinId="53" customBuiltin="true"/>
    <cellStyle name="Separador de milhares 7 7 5 3 2" xfId="0" builtinId="53" customBuiltin="true"/>
    <cellStyle name="Separador de milhares 7 7 5 4" xfId="0" builtinId="53" customBuiltin="true"/>
    <cellStyle name="Separador de milhares 7 7 5 5" xfId="0" builtinId="53" customBuiltin="true"/>
    <cellStyle name="Separador de milhares 7 7 5 6" xfId="0" builtinId="53" customBuiltin="true"/>
    <cellStyle name="Separador de milhares 7 7 6" xfId="0" builtinId="53" customBuiltin="true"/>
    <cellStyle name="Separador de milhares 7 7 6 2" xfId="0" builtinId="53" customBuiltin="true"/>
    <cellStyle name="Separador de milhares 7 7 6 2 2" xfId="0" builtinId="53" customBuiltin="true"/>
    <cellStyle name="Separador de milhares 7 7 6 3" xfId="0" builtinId="53" customBuiltin="true"/>
    <cellStyle name="Separador de milhares 7 7 6 4" xfId="0" builtinId="53" customBuiltin="true"/>
    <cellStyle name="Separador de milhares 7 7 6 5" xfId="0" builtinId="53" customBuiltin="true"/>
    <cellStyle name="Separador de milhares 7 7 7" xfId="0" builtinId="53" customBuiltin="true"/>
    <cellStyle name="Separador de milhares 7 7 7 2" xfId="0" builtinId="53" customBuiltin="true"/>
    <cellStyle name="Separador de milhares 7 7 8" xfId="0" builtinId="53" customBuiltin="true"/>
    <cellStyle name="Separador de milhares 7 7 9" xfId="0" builtinId="53" customBuiltin="true"/>
    <cellStyle name="Separador de milhares 7 8" xfId="0" builtinId="53" customBuiltin="true"/>
    <cellStyle name="Separador de milhares 7 8 10" xfId="0" builtinId="53" customBuiltin="true"/>
    <cellStyle name="Separador de milhares 7 8 2" xfId="0" builtinId="53" customBuiltin="true"/>
    <cellStyle name="Separador de milhares 7 8 2 2" xfId="0" builtinId="53" customBuiltin="true"/>
    <cellStyle name="Separador de milhares 7 8 2 2 2" xfId="0" builtinId="53" customBuiltin="true"/>
    <cellStyle name="Separador de milhares 7 8 2 2 2 2" xfId="0" builtinId="53" customBuiltin="true"/>
    <cellStyle name="Separador de milhares 7 8 2 2 2 2 2" xfId="0" builtinId="53" customBuiltin="true"/>
    <cellStyle name="Separador de milhares 7 8 2 2 2 3" xfId="0" builtinId="53" customBuiltin="true"/>
    <cellStyle name="Separador de milhares 7 8 2 2 2 4" xfId="0" builtinId="53" customBuiltin="true"/>
    <cellStyle name="Separador de milhares 7 8 2 2 2 5" xfId="0" builtinId="53" customBuiltin="true"/>
    <cellStyle name="Separador de milhares 7 8 2 2 3" xfId="0" builtinId="53" customBuiltin="true"/>
    <cellStyle name="Separador de milhares 7 8 2 2 3 2" xfId="0" builtinId="53" customBuiltin="true"/>
    <cellStyle name="Separador de milhares 7 8 2 2 4" xfId="0" builtinId="53" customBuiltin="true"/>
    <cellStyle name="Separador de milhares 7 8 2 2 5" xfId="0" builtinId="53" customBuiltin="true"/>
    <cellStyle name="Separador de milhares 7 8 2 2 6" xfId="0" builtinId="53" customBuiltin="true"/>
    <cellStyle name="Separador de milhares 7 8 2 3" xfId="0" builtinId="53" customBuiltin="true"/>
    <cellStyle name="Separador de milhares 7 8 2 3 2" xfId="0" builtinId="53" customBuiltin="true"/>
    <cellStyle name="Separador de milhares 7 8 2 3 2 2" xfId="0" builtinId="53" customBuiltin="true"/>
    <cellStyle name="Separador de milhares 7 8 2 3 3" xfId="0" builtinId="53" customBuiltin="true"/>
    <cellStyle name="Separador de milhares 7 8 2 3 4" xfId="0" builtinId="53" customBuiltin="true"/>
    <cellStyle name="Separador de milhares 7 8 2 3 5" xfId="0" builtinId="53" customBuiltin="true"/>
    <cellStyle name="Separador de milhares 7 8 2 4" xfId="0" builtinId="53" customBuiltin="true"/>
    <cellStyle name="Separador de milhares 7 8 2 4 2" xfId="0" builtinId="53" customBuiltin="true"/>
    <cellStyle name="Separador de milhares 7 8 2 5" xfId="0" builtinId="53" customBuiltin="true"/>
    <cellStyle name="Separador de milhares 7 8 2 6" xfId="0" builtinId="53" customBuiltin="true"/>
    <cellStyle name="Separador de milhares 7 8 2 7" xfId="0" builtinId="53" customBuiltin="true"/>
    <cellStyle name="Separador de milhares 7 8 3" xfId="0" builtinId="53" customBuiltin="true"/>
    <cellStyle name="Separador de milhares 7 8 3 2" xfId="0" builtinId="53" customBuiltin="true"/>
    <cellStyle name="Separador de milhares 7 8 3 2 2" xfId="0" builtinId="53" customBuiltin="true"/>
    <cellStyle name="Separador de milhares 7 8 3 2 2 2" xfId="0" builtinId="53" customBuiltin="true"/>
    <cellStyle name="Separador de milhares 7 8 3 2 2 2 2" xfId="0" builtinId="53" customBuiltin="true"/>
    <cellStyle name="Separador de milhares 7 8 3 2 2 3" xfId="0" builtinId="53" customBuiltin="true"/>
    <cellStyle name="Separador de milhares 7 8 3 2 2 4" xfId="0" builtinId="53" customBuiltin="true"/>
    <cellStyle name="Separador de milhares 7 8 3 2 2 5" xfId="0" builtinId="53" customBuiltin="true"/>
    <cellStyle name="Separador de milhares 7 8 3 2 3" xfId="0" builtinId="53" customBuiltin="true"/>
    <cellStyle name="Separador de milhares 7 8 3 2 3 2" xfId="0" builtinId="53" customBuiltin="true"/>
    <cellStyle name="Separador de milhares 7 8 3 2 4" xfId="0" builtinId="53" customBuiltin="true"/>
    <cellStyle name="Separador de milhares 7 8 3 2 5" xfId="0" builtinId="53" customBuiltin="true"/>
    <cellStyle name="Separador de milhares 7 8 3 2 6" xfId="0" builtinId="53" customBuiltin="true"/>
    <cellStyle name="Separador de milhares 7 8 3 3" xfId="0" builtinId="53" customBuiltin="true"/>
    <cellStyle name="Separador de milhares 7 8 3 3 2" xfId="0" builtinId="53" customBuiltin="true"/>
    <cellStyle name="Separador de milhares 7 8 3 3 2 2" xfId="0" builtinId="53" customBuiltin="true"/>
    <cellStyle name="Separador de milhares 7 8 3 3 3" xfId="0" builtinId="53" customBuiltin="true"/>
    <cellStyle name="Separador de milhares 7 8 3 3 4" xfId="0" builtinId="53" customBuiltin="true"/>
    <cellStyle name="Separador de milhares 7 8 3 3 5" xfId="0" builtinId="53" customBuiltin="true"/>
    <cellStyle name="Separador de milhares 7 8 3 4" xfId="0" builtinId="53" customBuiltin="true"/>
    <cellStyle name="Separador de milhares 7 8 3 4 2" xfId="0" builtinId="53" customBuiltin="true"/>
    <cellStyle name="Separador de milhares 7 8 3 5" xfId="0" builtinId="53" customBuiltin="true"/>
    <cellStyle name="Separador de milhares 7 8 3 6" xfId="0" builtinId="53" customBuiltin="true"/>
    <cellStyle name="Separador de milhares 7 8 3 7" xfId="0" builtinId="53" customBuiltin="true"/>
    <cellStyle name="Separador de milhares 7 8 4" xfId="0" builtinId="53" customBuiltin="true"/>
    <cellStyle name="Separador de milhares 7 8 4 2" xfId="0" builtinId="53" customBuiltin="true"/>
    <cellStyle name="Separador de milhares 7 8 4 2 2" xfId="0" builtinId="53" customBuiltin="true"/>
    <cellStyle name="Separador de milhares 7 8 4 2 2 2" xfId="0" builtinId="53" customBuiltin="true"/>
    <cellStyle name="Separador de milhares 7 8 4 2 3" xfId="0" builtinId="53" customBuiltin="true"/>
    <cellStyle name="Separador de milhares 7 8 4 2 4" xfId="0" builtinId="53" customBuiltin="true"/>
    <cellStyle name="Separador de milhares 7 8 4 2 5" xfId="0" builtinId="53" customBuiltin="true"/>
    <cellStyle name="Separador de milhares 7 8 4 3" xfId="0" builtinId="53" customBuiltin="true"/>
    <cellStyle name="Separador de milhares 7 8 4 3 2" xfId="0" builtinId="53" customBuiltin="true"/>
    <cellStyle name="Separador de milhares 7 8 4 4" xfId="0" builtinId="53" customBuiltin="true"/>
    <cellStyle name="Separador de milhares 7 8 4 5" xfId="0" builtinId="53" customBuiltin="true"/>
    <cellStyle name="Separador de milhares 7 8 4 6" xfId="0" builtinId="53" customBuiltin="true"/>
    <cellStyle name="Separador de milhares 7 8 5" xfId="0" builtinId="53" customBuiltin="true"/>
    <cellStyle name="Separador de milhares 7 8 5 2" xfId="0" builtinId="53" customBuiltin="true"/>
    <cellStyle name="Separador de milhares 7 8 5 2 2" xfId="0" builtinId="53" customBuiltin="true"/>
    <cellStyle name="Separador de milhares 7 8 5 2 2 2" xfId="0" builtinId="53" customBuiltin="true"/>
    <cellStyle name="Separador de milhares 7 8 5 2 3" xfId="0" builtinId="53" customBuiltin="true"/>
    <cellStyle name="Separador de milhares 7 8 5 2 4" xfId="0" builtinId="53" customBuiltin="true"/>
    <cellStyle name="Separador de milhares 7 8 5 2 5" xfId="0" builtinId="53" customBuiltin="true"/>
    <cellStyle name="Separador de milhares 7 8 5 3" xfId="0" builtinId="53" customBuiltin="true"/>
    <cellStyle name="Separador de milhares 7 8 5 3 2" xfId="0" builtinId="53" customBuiltin="true"/>
    <cellStyle name="Separador de milhares 7 8 5 4" xfId="0" builtinId="53" customBuiltin="true"/>
    <cellStyle name="Separador de milhares 7 8 5 5" xfId="0" builtinId="53" customBuiltin="true"/>
    <cellStyle name="Separador de milhares 7 8 5 6" xfId="0" builtinId="53" customBuiltin="true"/>
    <cellStyle name="Separador de milhares 7 8 6" xfId="0" builtinId="53" customBuiltin="true"/>
    <cellStyle name="Separador de milhares 7 8 6 2" xfId="0" builtinId="53" customBuiltin="true"/>
    <cellStyle name="Separador de milhares 7 8 6 2 2" xfId="0" builtinId="53" customBuiltin="true"/>
    <cellStyle name="Separador de milhares 7 8 6 3" xfId="0" builtinId="53" customBuiltin="true"/>
    <cellStyle name="Separador de milhares 7 8 6 4" xfId="0" builtinId="53" customBuiltin="true"/>
    <cellStyle name="Separador de milhares 7 8 6 5" xfId="0" builtinId="53" customBuiltin="true"/>
    <cellStyle name="Separador de milhares 7 8 7" xfId="0" builtinId="53" customBuiltin="true"/>
    <cellStyle name="Separador de milhares 7 8 7 2" xfId="0" builtinId="53" customBuiltin="true"/>
    <cellStyle name="Separador de milhares 7 8 8" xfId="0" builtinId="53" customBuiltin="true"/>
    <cellStyle name="Separador de milhares 7 8 9" xfId="0" builtinId="53" customBuiltin="true"/>
    <cellStyle name="Separador de milhares 7 9" xfId="0" builtinId="53" customBuiltin="true"/>
    <cellStyle name="Separador de milhares 7 9 10" xfId="0" builtinId="53" customBuiltin="true"/>
    <cellStyle name="Separador de milhares 7 9 2" xfId="0" builtinId="53" customBuiltin="true"/>
    <cellStyle name="Separador de milhares 7 9 2 2" xfId="0" builtinId="53" customBuiltin="true"/>
    <cellStyle name="Separador de milhares 7 9 2 2 2" xfId="0" builtinId="53" customBuiltin="true"/>
    <cellStyle name="Separador de milhares 7 9 2 2 2 2" xfId="0" builtinId="53" customBuiltin="true"/>
    <cellStyle name="Separador de milhares 7 9 2 2 2 2 2" xfId="0" builtinId="53" customBuiltin="true"/>
    <cellStyle name="Separador de milhares 7 9 2 2 2 3" xfId="0" builtinId="53" customBuiltin="true"/>
    <cellStyle name="Separador de milhares 7 9 2 2 2 4" xfId="0" builtinId="53" customBuiltin="true"/>
    <cellStyle name="Separador de milhares 7 9 2 2 2 5" xfId="0" builtinId="53" customBuiltin="true"/>
    <cellStyle name="Separador de milhares 7 9 2 2 3" xfId="0" builtinId="53" customBuiltin="true"/>
    <cellStyle name="Separador de milhares 7 9 2 2 3 2" xfId="0" builtinId="53" customBuiltin="true"/>
    <cellStyle name="Separador de milhares 7 9 2 2 4" xfId="0" builtinId="53" customBuiltin="true"/>
    <cellStyle name="Separador de milhares 7 9 2 2 5" xfId="0" builtinId="53" customBuiltin="true"/>
    <cellStyle name="Separador de milhares 7 9 2 2 6" xfId="0" builtinId="53" customBuiltin="true"/>
    <cellStyle name="Separador de milhares 7 9 2 3" xfId="0" builtinId="53" customBuiltin="true"/>
    <cellStyle name="Separador de milhares 7 9 2 3 2" xfId="0" builtinId="53" customBuiltin="true"/>
    <cellStyle name="Separador de milhares 7 9 2 3 2 2" xfId="0" builtinId="53" customBuiltin="true"/>
    <cellStyle name="Separador de milhares 7 9 2 3 3" xfId="0" builtinId="53" customBuiltin="true"/>
    <cellStyle name="Separador de milhares 7 9 2 3 4" xfId="0" builtinId="53" customBuiltin="true"/>
    <cellStyle name="Separador de milhares 7 9 2 3 5" xfId="0" builtinId="53" customBuiltin="true"/>
    <cellStyle name="Separador de milhares 7 9 2 4" xfId="0" builtinId="53" customBuiltin="true"/>
    <cellStyle name="Separador de milhares 7 9 2 4 2" xfId="0" builtinId="53" customBuiltin="true"/>
    <cellStyle name="Separador de milhares 7 9 2 5" xfId="0" builtinId="53" customBuiltin="true"/>
    <cellStyle name="Separador de milhares 7 9 2 6" xfId="0" builtinId="53" customBuiltin="true"/>
    <cellStyle name="Separador de milhares 7 9 2 7" xfId="0" builtinId="53" customBuiltin="true"/>
    <cellStyle name="Separador de milhares 7 9 3" xfId="0" builtinId="53" customBuiltin="true"/>
    <cellStyle name="Separador de milhares 7 9 3 2" xfId="0" builtinId="53" customBuiltin="true"/>
    <cellStyle name="Separador de milhares 7 9 3 2 2" xfId="0" builtinId="53" customBuiltin="true"/>
    <cellStyle name="Separador de milhares 7 9 3 2 2 2" xfId="0" builtinId="53" customBuiltin="true"/>
    <cellStyle name="Separador de milhares 7 9 3 2 2 2 2" xfId="0" builtinId="53" customBuiltin="true"/>
    <cellStyle name="Separador de milhares 7 9 3 2 2 3" xfId="0" builtinId="53" customBuiltin="true"/>
    <cellStyle name="Separador de milhares 7 9 3 2 2 4" xfId="0" builtinId="53" customBuiltin="true"/>
    <cellStyle name="Separador de milhares 7 9 3 2 2 5" xfId="0" builtinId="53" customBuiltin="true"/>
    <cellStyle name="Separador de milhares 7 9 3 2 3" xfId="0" builtinId="53" customBuiltin="true"/>
    <cellStyle name="Separador de milhares 7 9 3 2 3 2" xfId="0" builtinId="53" customBuiltin="true"/>
    <cellStyle name="Separador de milhares 7 9 3 2 4" xfId="0" builtinId="53" customBuiltin="true"/>
    <cellStyle name="Separador de milhares 7 9 3 2 5" xfId="0" builtinId="53" customBuiltin="true"/>
    <cellStyle name="Separador de milhares 7 9 3 2 6" xfId="0" builtinId="53" customBuiltin="true"/>
    <cellStyle name="Separador de milhares 7 9 3 3" xfId="0" builtinId="53" customBuiltin="true"/>
    <cellStyle name="Separador de milhares 7 9 3 3 2" xfId="0" builtinId="53" customBuiltin="true"/>
    <cellStyle name="Separador de milhares 7 9 3 3 2 2" xfId="0" builtinId="53" customBuiltin="true"/>
    <cellStyle name="Separador de milhares 7 9 3 3 3" xfId="0" builtinId="53" customBuiltin="true"/>
    <cellStyle name="Separador de milhares 7 9 3 3 4" xfId="0" builtinId="53" customBuiltin="true"/>
    <cellStyle name="Separador de milhares 7 9 3 3 5" xfId="0" builtinId="53" customBuiltin="true"/>
    <cellStyle name="Separador de milhares 7 9 3 4" xfId="0" builtinId="53" customBuiltin="true"/>
    <cellStyle name="Separador de milhares 7 9 3 4 2" xfId="0" builtinId="53" customBuiltin="true"/>
    <cellStyle name="Separador de milhares 7 9 3 5" xfId="0" builtinId="53" customBuiltin="true"/>
    <cellStyle name="Separador de milhares 7 9 3 6" xfId="0" builtinId="53" customBuiltin="true"/>
    <cellStyle name="Separador de milhares 7 9 3 7" xfId="0" builtinId="53" customBuiltin="true"/>
    <cellStyle name="Separador de milhares 7 9 4" xfId="0" builtinId="53" customBuiltin="true"/>
    <cellStyle name="Separador de milhares 7 9 4 2" xfId="0" builtinId="53" customBuiltin="true"/>
    <cellStyle name="Separador de milhares 7 9 4 2 2" xfId="0" builtinId="53" customBuiltin="true"/>
    <cellStyle name="Separador de milhares 7 9 4 2 2 2" xfId="0" builtinId="53" customBuiltin="true"/>
    <cellStyle name="Separador de milhares 7 9 4 2 3" xfId="0" builtinId="53" customBuiltin="true"/>
    <cellStyle name="Separador de milhares 7 9 4 2 4" xfId="0" builtinId="53" customBuiltin="true"/>
    <cellStyle name="Separador de milhares 7 9 4 2 5" xfId="0" builtinId="53" customBuiltin="true"/>
    <cellStyle name="Separador de milhares 7 9 4 3" xfId="0" builtinId="53" customBuiltin="true"/>
    <cellStyle name="Separador de milhares 7 9 4 3 2" xfId="0" builtinId="53" customBuiltin="true"/>
    <cellStyle name="Separador de milhares 7 9 4 4" xfId="0" builtinId="53" customBuiltin="true"/>
    <cellStyle name="Separador de milhares 7 9 4 5" xfId="0" builtinId="53" customBuiltin="true"/>
    <cellStyle name="Separador de milhares 7 9 4 6" xfId="0" builtinId="53" customBuiltin="true"/>
    <cellStyle name="Separador de milhares 7 9 5" xfId="0" builtinId="53" customBuiltin="true"/>
    <cellStyle name="Separador de milhares 7 9 5 2" xfId="0" builtinId="53" customBuiltin="true"/>
    <cellStyle name="Separador de milhares 7 9 5 2 2" xfId="0" builtinId="53" customBuiltin="true"/>
    <cellStyle name="Separador de milhares 7 9 5 2 2 2" xfId="0" builtinId="53" customBuiltin="true"/>
    <cellStyle name="Separador de milhares 7 9 5 2 3" xfId="0" builtinId="53" customBuiltin="true"/>
    <cellStyle name="Separador de milhares 7 9 5 2 4" xfId="0" builtinId="53" customBuiltin="true"/>
    <cellStyle name="Separador de milhares 7 9 5 2 5" xfId="0" builtinId="53" customBuiltin="true"/>
    <cellStyle name="Separador de milhares 7 9 5 3" xfId="0" builtinId="53" customBuiltin="true"/>
    <cellStyle name="Separador de milhares 7 9 5 3 2" xfId="0" builtinId="53" customBuiltin="true"/>
    <cellStyle name="Separador de milhares 7 9 5 4" xfId="0" builtinId="53" customBuiltin="true"/>
    <cellStyle name="Separador de milhares 7 9 5 5" xfId="0" builtinId="53" customBuiltin="true"/>
    <cellStyle name="Separador de milhares 7 9 5 6" xfId="0" builtinId="53" customBuiltin="true"/>
    <cellStyle name="Separador de milhares 7 9 6" xfId="0" builtinId="53" customBuiltin="true"/>
    <cellStyle name="Separador de milhares 7 9 6 2" xfId="0" builtinId="53" customBuiltin="true"/>
    <cellStyle name="Separador de milhares 7 9 6 2 2" xfId="0" builtinId="53" customBuiltin="true"/>
    <cellStyle name="Separador de milhares 7 9 6 3" xfId="0" builtinId="53" customBuiltin="true"/>
    <cellStyle name="Separador de milhares 7 9 6 4" xfId="0" builtinId="53" customBuiltin="true"/>
    <cellStyle name="Separador de milhares 7 9 6 5" xfId="0" builtinId="53" customBuiltin="true"/>
    <cellStyle name="Separador de milhares 7 9 7" xfId="0" builtinId="53" customBuiltin="true"/>
    <cellStyle name="Separador de milhares 7 9 7 2" xfId="0" builtinId="53" customBuiltin="true"/>
    <cellStyle name="Separador de milhares 7 9 8" xfId="0" builtinId="53" customBuiltin="true"/>
    <cellStyle name="Separador de milhares 7 9 9" xfId="0" builtinId="53" customBuiltin="true"/>
    <cellStyle name="Separador de milhares 8" xfId="0" builtinId="53" customBuiltin="true"/>
    <cellStyle name="Separador de milhares 8 10" xfId="0" builtinId="53" customBuiltin="true"/>
    <cellStyle name="Separador de milhares 8 10 10" xfId="0" builtinId="53" customBuiltin="true"/>
    <cellStyle name="Separador de milhares 8 10 2" xfId="0" builtinId="53" customBuiltin="true"/>
    <cellStyle name="Separador de milhares 8 10 2 2" xfId="0" builtinId="53" customBuiltin="true"/>
    <cellStyle name="Separador de milhares 8 10 2 2 2" xfId="0" builtinId="53" customBuiltin="true"/>
    <cellStyle name="Separador de milhares 8 10 2 2 2 2" xfId="0" builtinId="53" customBuiltin="true"/>
    <cellStyle name="Separador de milhares 8 10 2 2 2 2 2" xfId="0" builtinId="53" customBuiltin="true"/>
    <cellStyle name="Separador de milhares 8 10 2 2 2 3" xfId="0" builtinId="53" customBuiltin="true"/>
    <cellStyle name="Separador de milhares 8 10 2 2 2 4" xfId="0" builtinId="53" customBuiltin="true"/>
    <cellStyle name="Separador de milhares 8 10 2 2 2 5" xfId="0" builtinId="53" customBuiltin="true"/>
    <cellStyle name="Separador de milhares 8 10 2 2 3" xfId="0" builtinId="53" customBuiltin="true"/>
    <cellStyle name="Separador de milhares 8 10 2 2 3 2" xfId="0" builtinId="53" customBuiltin="true"/>
    <cellStyle name="Separador de milhares 8 10 2 2 4" xfId="0" builtinId="53" customBuiltin="true"/>
    <cellStyle name="Separador de milhares 8 10 2 2 5" xfId="0" builtinId="53" customBuiltin="true"/>
    <cellStyle name="Separador de milhares 8 10 2 2 6" xfId="0" builtinId="53" customBuiltin="true"/>
    <cellStyle name="Separador de milhares 8 10 2 3" xfId="0" builtinId="53" customBuiltin="true"/>
    <cellStyle name="Separador de milhares 8 10 2 3 2" xfId="0" builtinId="53" customBuiltin="true"/>
    <cellStyle name="Separador de milhares 8 10 2 3 2 2" xfId="0" builtinId="53" customBuiltin="true"/>
    <cellStyle name="Separador de milhares 8 10 2 3 3" xfId="0" builtinId="53" customBuiltin="true"/>
    <cellStyle name="Separador de milhares 8 10 2 3 4" xfId="0" builtinId="53" customBuiltin="true"/>
    <cellStyle name="Separador de milhares 8 10 2 3 5" xfId="0" builtinId="53" customBuiltin="true"/>
    <cellStyle name="Separador de milhares 8 10 2 4" xfId="0" builtinId="53" customBuiltin="true"/>
    <cellStyle name="Separador de milhares 8 10 2 4 2" xfId="0" builtinId="53" customBuiltin="true"/>
    <cellStyle name="Separador de milhares 8 10 2 5" xfId="0" builtinId="53" customBuiltin="true"/>
    <cellStyle name="Separador de milhares 8 10 2 6" xfId="0" builtinId="53" customBuiltin="true"/>
    <cellStyle name="Separador de milhares 8 10 2 7" xfId="0" builtinId="53" customBuiltin="true"/>
    <cellStyle name="Separador de milhares 8 10 3" xfId="0" builtinId="53" customBuiltin="true"/>
    <cellStyle name="Separador de milhares 8 10 3 2" xfId="0" builtinId="53" customBuiltin="true"/>
    <cellStyle name="Separador de milhares 8 10 3 2 2" xfId="0" builtinId="53" customBuiltin="true"/>
    <cellStyle name="Separador de milhares 8 10 3 2 2 2" xfId="0" builtinId="53" customBuiltin="true"/>
    <cellStyle name="Separador de milhares 8 10 3 2 2 2 2" xfId="0" builtinId="53" customBuiltin="true"/>
    <cellStyle name="Separador de milhares 8 10 3 2 2 3" xfId="0" builtinId="53" customBuiltin="true"/>
    <cellStyle name="Separador de milhares 8 10 3 2 2 4" xfId="0" builtinId="53" customBuiltin="true"/>
    <cellStyle name="Separador de milhares 8 10 3 2 2 5" xfId="0" builtinId="53" customBuiltin="true"/>
    <cellStyle name="Separador de milhares 8 10 3 2 3" xfId="0" builtinId="53" customBuiltin="true"/>
    <cellStyle name="Separador de milhares 8 10 3 2 3 2" xfId="0" builtinId="53" customBuiltin="true"/>
    <cellStyle name="Separador de milhares 8 10 3 2 4" xfId="0" builtinId="53" customBuiltin="true"/>
    <cellStyle name="Separador de milhares 8 10 3 2 5" xfId="0" builtinId="53" customBuiltin="true"/>
    <cellStyle name="Separador de milhares 8 10 3 2 6" xfId="0" builtinId="53" customBuiltin="true"/>
    <cellStyle name="Separador de milhares 8 10 3 3" xfId="0" builtinId="53" customBuiltin="true"/>
    <cellStyle name="Separador de milhares 8 10 3 3 2" xfId="0" builtinId="53" customBuiltin="true"/>
    <cellStyle name="Separador de milhares 8 10 3 3 2 2" xfId="0" builtinId="53" customBuiltin="true"/>
    <cellStyle name="Separador de milhares 8 10 3 3 3" xfId="0" builtinId="53" customBuiltin="true"/>
    <cellStyle name="Separador de milhares 8 10 3 3 4" xfId="0" builtinId="53" customBuiltin="true"/>
    <cellStyle name="Separador de milhares 8 10 3 3 5" xfId="0" builtinId="53" customBuiltin="true"/>
    <cellStyle name="Separador de milhares 8 10 3 4" xfId="0" builtinId="53" customBuiltin="true"/>
    <cellStyle name="Separador de milhares 8 10 3 4 2" xfId="0" builtinId="53" customBuiltin="true"/>
    <cellStyle name="Separador de milhares 8 10 3 5" xfId="0" builtinId="53" customBuiltin="true"/>
    <cellStyle name="Separador de milhares 8 10 3 6" xfId="0" builtinId="53" customBuiltin="true"/>
    <cellStyle name="Separador de milhares 8 10 3 7" xfId="0" builtinId="53" customBuiltin="true"/>
    <cellStyle name="Separador de milhares 8 10 4" xfId="0" builtinId="53" customBuiltin="true"/>
    <cellStyle name="Separador de milhares 8 10 4 2" xfId="0" builtinId="53" customBuiltin="true"/>
    <cellStyle name="Separador de milhares 8 10 4 2 2" xfId="0" builtinId="53" customBuiltin="true"/>
    <cellStyle name="Separador de milhares 8 10 4 2 2 2" xfId="0" builtinId="53" customBuiltin="true"/>
    <cellStyle name="Separador de milhares 8 10 4 2 3" xfId="0" builtinId="53" customBuiltin="true"/>
    <cellStyle name="Separador de milhares 8 10 4 2 4" xfId="0" builtinId="53" customBuiltin="true"/>
    <cellStyle name="Separador de milhares 8 10 4 2 5" xfId="0" builtinId="53" customBuiltin="true"/>
    <cellStyle name="Separador de milhares 8 10 4 3" xfId="0" builtinId="53" customBuiltin="true"/>
    <cellStyle name="Separador de milhares 8 10 4 3 2" xfId="0" builtinId="53" customBuiltin="true"/>
    <cellStyle name="Separador de milhares 8 10 4 4" xfId="0" builtinId="53" customBuiltin="true"/>
    <cellStyle name="Separador de milhares 8 10 4 5" xfId="0" builtinId="53" customBuiltin="true"/>
    <cellStyle name="Separador de milhares 8 10 4 6" xfId="0" builtinId="53" customBuiltin="true"/>
    <cellStyle name="Separador de milhares 8 10 5" xfId="0" builtinId="53" customBuiltin="true"/>
    <cellStyle name="Separador de milhares 8 10 5 2" xfId="0" builtinId="53" customBuiltin="true"/>
    <cellStyle name="Separador de milhares 8 10 5 2 2" xfId="0" builtinId="53" customBuiltin="true"/>
    <cellStyle name="Separador de milhares 8 10 5 2 2 2" xfId="0" builtinId="53" customBuiltin="true"/>
    <cellStyle name="Separador de milhares 8 10 5 2 3" xfId="0" builtinId="53" customBuiltin="true"/>
    <cellStyle name="Separador de milhares 8 10 5 2 4" xfId="0" builtinId="53" customBuiltin="true"/>
    <cellStyle name="Separador de milhares 8 10 5 2 5" xfId="0" builtinId="53" customBuiltin="true"/>
    <cellStyle name="Separador de milhares 8 10 5 3" xfId="0" builtinId="53" customBuiltin="true"/>
    <cellStyle name="Separador de milhares 8 10 5 3 2" xfId="0" builtinId="53" customBuiltin="true"/>
    <cellStyle name="Separador de milhares 8 10 5 4" xfId="0" builtinId="53" customBuiltin="true"/>
    <cellStyle name="Separador de milhares 8 10 5 5" xfId="0" builtinId="53" customBuiltin="true"/>
    <cellStyle name="Separador de milhares 8 10 5 6" xfId="0" builtinId="53" customBuiltin="true"/>
    <cellStyle name="Separador de milhares 8 10 6" xfId="0" builtinId="53" customBuiltin="true"/>
    <cellStyle name="Separador de milhares 8 10 6 2" xfId="0" builtinId="53" customBuiltin="true"/>
    <cellStyle name="Separador de milhares 8 10 6 2 2" xfId="0" builtinId="53" customBuiltin="true"/>
    <cellStyle name="Separador de milhares 8 10 6 3" xfId="0" builtinId="53" customBuiltin="true"/>
    <cellStyle name="Separador de milhares 8 10 6 4" xfId="0" builtinId="53" customBuiltin="true"/>
    <cellStyle name="Separador de milhares 8 10 6 5" xfId="0" builtinId="53" customBuiltin="true"/>
    <cellStyle name="Separador de milhares 8 10 7" xfId="0" builtinId="53" customBuiltin="true"/>
    <cellStyle name="Separador de milhares 8 10 7 2" xfId="0" builtinId="53" customBuiltin="true"/>
    <cellStyle name="Separador de milhares 8 10 8" xfId="0" builtinId="53" customBuiltin="true"/>
    <cellStyle name="Separador de milhares 8 10 9" xfId="0" builtinId="53" customBuiltin="true"/>
    <cellStyle name="Separador de milhares 8 11" xfId="0" builtinId="53" customBuiltin="true"/>
    <cellStyle name="Separador de milhares 8 11 10" xfId="0" builtinId="53" customBuiltin="true"/>
    <cellStyle name="Separador de milhares 8 11 2" xfId="0" builtinId="53" customBuiltin="true"/>
    <cellStyle name="Separador de milhares 8 11 2 2" xfId="0" builtinId="53" customBuiltin="true"/>
    <cellStyle name="Separador de milhares 8 11 2 2 2" xfId="0" builtinId="53" customBuiltin="true"/>
    <cellStyle name="Separador de milhares 8 11 2 2 2 2" xfId="0" builtinId="53" customBuiltin="true"/>
    <cellStyle name="Separador de milhares 8 11 2 2 2 2 2" xfId="0" builtinId="53" customBuiltin="true"/>
    <cellStyle name="Separador de milhares 8 11 2 2 2 3" xfId="0" builtinId="53" customBuiltin="true"/>
    <cellStyle name="Separador de milhares 8 11 2 2 2 4" xfId="0" builtinId="53" customBuiltin="true"/>
    <cellStyle name="Separador de milhares 8 11 2 2 2 5" xfId="0" builtinId="53" customBuiltin="true"/>
    <cellStyle name="Separador de milhares 8 11 2 2 3" xfId="0" builtinId="53" customBuiltin="true"/>
    <cellStyle name="Separador de milhares 8 11 2 2 3 2" xfId="0" builtinId="53" customBuiltin="true"/>
    <cellStyle name="Separador de milhares 8 11 2 2 4" xfId="0" builtinId="53" customBuiltin="true"/>
    <cellStyle name="Separador de milhares 8 11 2 2 5" xfId="0" builtinId="53" customBuiltin="true"/>
    <cellStyle name="Separador de milhares 8 11 2 2 6" xfId="0" builtinId="53" customBuiltin="true"/>
    <cellStyle name="Separador de milhares 8 11 2 3" xfId="0" builtinId="53" customBuiltin="true"/>
    <cellStyle name="Separador de milhares 8 11 2 3 2" xfId="0" builtinId="53" customBuiltin="true"/>
    <cellStyle name="Separador de milhares 8 11 2 3 2 2" xfId="0" builtinId="53" customBuiltin="true"/>
    <cellStyle name="Separador de milhares 8 11 2 3 3" xfId="0" builtinId="53" customBuiltin="true"/>
    <cellStyle name="Separador de milhares 8 11 2 3 4" xfId="0" builtinId="53" customBuiltin="true"/>
    <cellStyle name="Separador de milhares 8 11 2 3 5" xfId="0" builtinId="53" customBuiltin="true"/>
    <cellStyle name="Separador de milhares 8 11 2 4" xfId="0" builtinId="53" customBuiltin="true"/>
    <cellStyle name="Separador de milhares 8 11 2 4 2" xfId="0" builtinId="53" customBuiltin="true"/>
    <cellStyle name="Separador de milhares 8 11 2 5" xfId="0" builtinId="53" customBuiltin="true"/>
    <cellStyle name="Separador de milhares 8 11 2 6" xfId="0" builtinId="53" customBuiltin="true"/>
    <cellStyle name="Separador de milhares 8 11 2 7" xfId="0" builtinId="53" customBuiltin="true"/>
    <cellStyle name="Separador de milhares 8 11 3" xfId="0" builtinId="53" customBuiltin="true"/>
    <cellStyle name="Separador de milhares 8 11 3 2" xfId="0" builtinId="53" customBuiltin="true"/>
    <cellStyle name="Separador de milhares 8 11 3 2 2" xfId="0" builtinId="53" customBuiltin="true"/>
    <cellStyle name="Separador de milhares 8 11 3 2 2 2" xfId="0" builtinId="53" customBuiltin="true"/>
    <cellStyle name="Separador de milhares 8 11 3 2 2 2 2" xfId="0" builtinId="53" customBuiltin="true"/>
    <cellStyle name="Separador de milhares 8 11 3 2 2 3" xfId="0" builtinId="53" customBuiltin="true"/>
    <cellStyle name="Separador de milhares 8 11 3 2 2 4" xfId="0" builtinId="53" customBuiltin="true"/>
    <cellStyle name="Separador de milhares 8 11 3 2 2 5" xfId="0" builtinId="53" customBuiltin="true"/>
    <cellStyle name="Separador de milhares 8 11 3 2 3" xfId="0" builtinId="53" customBuiltin="true"/>
    <cellStyle name="Separador de milhares 8 11 3 2 3 2" xfId="0" builtinId="53" customBuiltin="true"/>
    <cellStyle name="Separador de milhares 8 11 3 2 4" xfId="0" builtinId="53" customBuiltin="true"/>
    <cellStyle name="Separador de milhares 8 11 3 2 5" xfId="0" builtinId="53" customBuiltin="true"/>
    <cellStyle name="Separador de milhares 8 11 3 2 6" xfId="0" builtinId="53" customBuiltin="true"/>
    <cellStyle name="Separador de milhares 8 11 3 3" xfId="0" builtinId="53" customBuiltin="true"/>
    <cellStyle name="Separador de milhares 8 11 3 3 2" xfId="0" builtinId="53" customBuiltin="true"/>
    <cellStyle name="Separador de milhares 8 11 3 3 2 2" xfId="0" builtinId="53" customBuiltin="true"/>
    <cellStyle name="Separador de milhares 8 11 3 3 3" xfId="0" builtinId="53" customBuiltin="true"/>
    <cellStyle name="Separador de milhares 8 11 3 3 4" xfId="0" builtinId="53" customBuiltin="true"/>
    <cellStyle name="Separador de milhares 8 11 3 3 5" xfId="0" builtinId="53" customBuiltin="true"/>
    <cellStyle name="Separador de milhares 8 11 3 4" xfId="0" builtinId="53" customBuiltin="true"/>
    <cellStyle name="Separador de milhares 8 11 3 4 2" xfId="0" builtinId="53" customBuiltin="true"/>
    <cellStyle name="Separador de milhares 8 11 3 5" xfId="0" builtinId="53" customBuiltin="true"/>
    <cellStyle name="Separador de milhares 8 11 3 6" xfId="0" builtinId="53" customBuiltin="true"/>
    <cellStyle name="Separador de milhares 8 11 3 7" xfId="0" builtinId="53" customBuiltin="true"/>
    <cellStyle name="Separador de milhares 8 11 4" xfId="0" builtinId="53" customBuiltin="true"/>
    <cellStyle name="Separador de milhares 8 11 4 2" xfId="0" builtinId="53" customBuiltin="true"/>
    <cellStyle name="Separador de milhares 8 11 4 2 2" xfId="0" builtinId="53" customBuiltin="true"/>
    <cellStyle name="Separador de milhares 8 11 4 2 2 2" xfId="0" builtinId="53" customBuiltin="true"/>
    <cellStyle name="Separador de milhares 8 11 4 2 3" xfId="0" builtinId="53" customBuiltin="true"/>
    <cellStyle name="Separador de milhares 8 11 4 2 4" xfId="0" builtinId="53" customBuiltin="true"/>
    <cellStyle name="Separador de milhares 8 11 4 2 5" xfId="0" builtinId="53" customBuiltin="true"/>
    <cellStyle name="Separador de milhares 8 11 4 3" xfId="0" builtinId="53" customBuiltin="true"/>
    <cellStyle name="Separador de milhares 8 11 4 3 2" xfId="0" builtinId="53" customBuiltin="true"/>
    <cellStyle name="Separador de milhares 8 11 4 4" xfId="0" builtinId="53" customBuiltin="true"/>
    <cellStyle name="Separador de milhares 8 11 4 5" xfId="0" builtinId="53" customBuiltin="true"/>
    <cellStyle name="Separador de milhares 8 11 4 6" xfId="0" builtinId="53" customBuiltin="true"/>
    <cellStyle name="Separador de milhares 8 11 5" xfId="0" builtinId="53" customBuiltin="true"/>
    <cellStyle name="Separador de milhares 8 11 5 2" xfId="0" builtinId="53" customBuiltin="true"/>
    <cellStyle name="Separador de milhares 8 11 5 2 2" xfId="0" builtinId="53" customBuiltin="true"/>
    <cellStyle name="Separador de milhares 8 11 5 2 2 2" xfId="0" builtinId="53" customBuiltin="true"/>
    <cellStyle name="Separador de milhares 8 11 5 2 3" xfId="0" builtinId="53" customBuiltin="true"/>
    <cellStyle name="Separador de milhares 8 11 5 2 4" xfId="0" builtinId="53" customBuiltin="true"/>
    <cellStyle name="Separador de milhares 8 11 5 2 5" xfId="0" builtinId="53" customBuiltin="true"/>
    <cellStyle name="Separador de milhares 8 11 5 3" xfId="0" builtinId="53" customBuiltin="true"/>
    <cellStyle name="Separador de milhares 8 11 5 3 2" xfId="0" builtinId="53" customBuiltin="true"/>
    <cellStyle name="Separador de milhares 8 11 5 4" xfId="0" builtinId="53" customBuiltin="true"/>
    <cellStyle name="Separador de milhares 8 11 5 5" xfId="0" builtinId="53" customBuiltin="true"/>
    <cellStyle name="Separador de milhares 8 11 5 6" xfId="0" builtinId="53" customBuiltin="true"/>
    <cellStyle name="Separador de milhares 8 11 6" xfId="0" builtinId="53" customBuiltin="true"/>
    <cellStyle name="Separador de milhares 8 11 6 2" xfId="0" builtinId="53" customBuiltin="true"/>
    <cellStyle name="Separador de milhares 8 11 6 2 2" xfId="0" builtinId="53" customBuiltin="true"/>
    <cellStyle name="Separador de milhares 8 11 6 3" xfId="0" builtinId="53" customBuiltin="true"/>
    <cellStyle name="Separador de milhares 8 11 6 4" xfId="0" builtinId="53" customBuiltin="true"/>
    <cellStyle name="Separador de milhares 8 11 6 5" xfId="0" builtinId="53" customBuiltin="true"/>
    <cellStyle name="Separador de milhares 8 11 7" xfId="0" builtinId="53" customBuiltin="true"/>
    <cellStyle name="Separador de milhares 8 11 7 2" xfId="0" builtinId="53" customBuiltin="true"/>
    <cellStyle name="Separador de milhares 8 11 8" xfId="0" builtinId="53" customBuiltin="true"/>
    <cellStyle name="Separador de milhares 8 11 9" xfId="0" builtinId="53" customBuiltin="true"/>
    <cellStyle name="Separador de milhares 8 12" xfId="0" builtinId="53" customBuiltin="true"/>
    <cellStyle name="Separador de milhares 8 12 10" xfId="0" builtinId="53" customBuiltin="true"/>
    <cellStyle name="Separador de milhares 8 12 2" xfId="0" builtinId="53" customBuiltin="true"/>
    <cellStyle name="Separador de milhares 8 12 2 2" xfId="0" builtinId="53" customBuiltin="true"/>
    <cellStyle name="Separador de milhares 8 12 2 2 2" xfId="0" builtinId="53" customBuiltin="true"/>
    <cellStyle name="Separador de milhares 8 12 2 2 2 2" xfId="0" builtinId="53" customBuiltin="true"/>
    <cellStyle name="Separador de milhares 8 12 2 2 2 2 2" xfId="0" builtinId="53" customBuiltin="true"/>
    <cellStyle name="Separador de milhares 8 12 2 2 2 3" xfId="0" builtinId="53" customBuiltin="true"/>
    <cellStyle name="Separador de milhares 8 12 2 2 2 4" xfId="0" builtinId="53" customBuiltin="true"/>
    <cellStyle name="Separador de milhares 8 12 2 2 2 5" xfId="0" builtinId="53" customBuiltin="true"/>
    <cellStyle name="Separador de milhares 8 12 2 2 3" xfId="0" builtinId="53" customBuiltin="true"/>
    <cellStyle name="Separador de milhares 8 12 2 2 3 2" xfId="0" builtinId="53" customBuiltin="true"/>
    <cellStyle name="Separador de milhares 8 12 2 2 4" xfId="0" builtinId="53" customBuiltin="true"/>
    <cellStyle name="Separador de milhares 8 12 2 2 5" xfId="0" builtinId="53" customBuiltin="true"/>
    <cellStyle name="Separador de milhares 8 12 2 2 6" xfId="0" builtinId="53" customBuiltin="true"/>
    <cellStyle name="Separador de milhares 8 12 2 3" xfId="0" builtinId="53" customBuiltin="true"/>
    <cellStyle name="Separador de milhares 8 12 2 3 2" xfId="0" builtinId="53" customBuiltin="true"/>
    <cellStyle name="Separador de milhares 8 12 2 3 2 2" xfId="0" builtinId="53" customBuiltin="true"/>
    <cellStyle name="Separador de milhares 8 12 2 3 3" xfId="0" builtinId="53" customBuiltin="true"/>
    <cellStyle name="Separador de milhares 8 12 2 3 4" xfId="0" builtinId="53" customBuiltin="true"/>
    <cellStyle name="Separador de milhares 8 12 2 3 5" xfId="0" builtinId="53" customBuiltin="true"/>
    <cellStyle name="Separador de milhares 8 12 2 4" xfId="0" builtinId="53" customBuiltin="true"/>
    <cellStyle name="Separador de milhares 8 12 2 4 2" xfId="0" builtinId="53" customBuiltin="true"/>
    <cellStyle name="Separador de milhares 8 12 2 5" xfId="0" builtinId="53" customBuiltin="true"/>
    <cellStyle name="Separador de milhares 8 12 2 6" xfId="0" builtinId="53" customBuiltin="true"/>
    <cellStyle name="Separador de milhares 8 12 2 7" xfId="0" builtinId="53" customBuiltin="true"/>
    <cellStyle name="Separador de milhares 8 12 3" xfId="0" builtinId="53" customBuiltin="true"/>
    <cellStyle name="Separador de milhares 8 12 3 2" xfId="0" builtinId="53" customBuiltin="true"/>
    <cellStyle name="Separador de milhares 8 12 3 2 2" xfId="0" builtinId="53" customBuiltin="true"/>
    <cellStyle name="Separador de milhares 8 12 3 2 2 2" xfId="0" builtinId="53" customBuiltin="true"/>
    <cellStyle name="Separador de milhares 8 12 3 2 2 2 2" xfId="0" builtinId="53" customBuiltin="true"/>
    <cellStyle name="Separador de milhares 8 12 3 2 2 3" xfId="0" builtinId="53" customBuiltin="true"/>
    <cellStyle name="Separador de milhares 8 12 3 2 2 4" xfId="0" builtinId="53" customBuiltin="true"/>
    <cellStyle name="Separador de milhares 8 12 3 2 2 5" xfId="0" builtinId="53" customBuiltin="true"/>
    <cellStyle name="Separador de milhares 8 12 3 2 3" xfId="0" builtinId="53" customBuiltin="true"/>
    <cellStyle name="Separador de milhares 8 12 3 2 3 2" xfId="0" builtinId="53" customBuiltin="true"/>
    <cellStyle name="Separador de milhares 8 12 3 2 4" xfId="0" builtinId="53" customBuiltin="true"/>
    <cellStyle name="Separador de milhares 8 12 3 2 5" xfId="0" builtinId="53" customBuiltin="true"/>
    <cellStyle name="Separador de milhares 8 12 3 2 6" xfId="0" builtinId="53" customBuiltin="true"/>
    <cellStyle name="Separador de milhares 8 12 3 3" xfId="0" builtinId="53" customBuiltin="true"/>
    <cellStyle name="Separador de milhares 8 12 3 3 2" xfId="0" builtinId="53" customBuiltin="true"/>
    <cellStyle name="Separador de milhares 8 12 3 3 2 2" xfId="0" builtinId="53" customBuiltin="true"/>
    <cellStyle name="Separador de milhares 8 12 3 3 3" xfId="0" builtinId="53" customBuiltin="true"/>
    <cellStyle name="Separador de milhares 8 12 3 3 4" xfId="0" builtinId="53" customBuiltin="true"/>
    <cellStyle name="Separador de milhares 8 12 3 3 5" xfId="0" builtinId="53" customBuiltin="true"/>
    <cellStyle name="Separador de milhares 8 12 3 4" xfId="0" builtinId="53" customBuiltin="true"/>
    <cellStyle name="Separador de milhares 8 12 3 4 2" xfId="0" builtinId="53" customBuiltin="true"/>
    <cellStyle name="Separador de milhares 8 12 3 5" xfId="0" builtinId="53" customBuiltin="true"/>
    <cellStyle name="Separador de milhares 8 12 3 6" xfId="0" builtinId="53" customBuiltin="true"/>
    <cellStyle name="Separador de milhares 8 12 3 7" xfId="0" builtinId="53" customBuiltin="true"/>
    <cellStyle name="Separador de milhares 8 12 4" xfId="0" builtinId="53" customBuiltin="true"/>
    <cellStyle name="Separador de milhares 8 12 4 2" xfId="0" builtinId="53" customBuiltin="true"/>
    <cellStyle name="Separador de milhares 8 12 4 2 2" xfId="0" builtinId="53" customBuiltin="true"/>
    <cellStyle name="Separador de milhares 8 12 4 2 2 2" xfId="0" builtinId="53" customBuiltin="true"/>
    <cellStyle name="Separador de milhares 8 12 4 2 3" xfId="0" builtinId="53" customBuiltin="true"/>
    <cellStyle name="Separador de milhares 8 12 4 2 4" xfId="0" builtinId="53" customBuiltin="true"/>
    <cellStyle name="Separador de milhares 8 12 4 2 5" xfId="0" builtinId="53" customBuiltin="true"/>
    <cellStyle name="Separador de milhares 8 12 4 3" xfId="0" builtinId="53" customBuiltin="true"/>
    <cellStyle name="Separador de milhares 8 12 4 3 2" xfId="0" builtinId="53" customBuiltin="true"/>
    <cellStyle name="Separador de milhares 8 12 4 4" xfId="0" builtinId="53" customBuiltin="true"/>
    <cellStyle name="Separador de milhares 8 12 4 5" xfId="0" builtinId="53" customBuiltin="true"/>
    <cellStyle name="Separador de milhares 8 12 4 6" xfId="0" builtinId="53" customBuiltin="true"/>
    <cellStyle name="Separador de milhares 8 12 5" xfId="0" builtinId="53" customBuiltin="true"/>
    <cellStyle name="Separador de milhares 8 12 5 2" xfId="0" builtinId="53" customBuiltin="true"/>
    <cellStyle name="Separador de milhares 8 12 5 2 2" xfId="0" builtinId="53" customBuiltin="true"/>
    <cellStyle name="Separador de milhares 8 12 5 2 2 2" xfId="0" builtinId="53" customBuiltin="true"/>
    <cellStyle name="Separador de milhares 8 12 5 2 3" xfId="0" builtinId="53" customBuiltin="true"/>
    <cellStyle name="Separador de milhares 8 12 5 2 4" xfId="0" builtinId="53" customBuiltin="true"/>
    <cellStyle name="Separador de milhares 8 12 5 2 5" xfId="0" builtinId="53" customBuiltin="true"/>
    <cellStyle name="Separador de milhares 8 12 5 3" xfId="0" builtinId="53" customBuiltin="true"/>
    <cellStyle name="Separador de milhares 8 12 5 3 2" xfId="0" builtinId="53" customBuiltin="true"/>
    <cellStyle name="Separador de milhares 8 12 5 4" xfId="0" builtinId="53" customBuiltin="true"/>
    <cellStyle name="Separador de milhares 8 12 5 5" xfId="0" builtinId="53" customBuiltin="true"/>
    <cellStyle name="Separador de milhares 8 12 5 6" xfId="0" builtinId="53" customBuiltin="true"/>
    <cellStyle name="Separador de milhares 8 12 6" xfId="0" builtinId="53" customBuiltin="true"/>
    <cellStyle name="Separador de milhares 8 12 6 2" xfId="0" builtinId="53" customBuiltin="true"/>
    <cellStyle name="Separador de milhares 8 12 6 2 2" xfId="0" builtinId="53" customBuiltin="true"/>
    <cellStyle name="Separador de milhares 8 12 6 3" xfId="0" builtinId="53" customBuiltin="true"/>
    <cellStyle name="Separador de milhares 8 12 6 4" xfId="0" builtinId="53" customBuiltin="true"/>
    <cellStyle name="Separador de milhares 8 12 6 5" xfId="0" builtinId="53" customBuiltin="true"/>
    <cellStyle name="Separador de milhares 8 12 7" xfId="0" builtinId="53" customBuiltin="true"/>
    <cellStyle name="Separador de milhares 8 12 7 2" xfId="0" builtinId="53" customBuiltin="true"/>
    <cellStyle name="Separador de milhares 8 12 8" xfId="0" builtinId="53" customBuiltin="true"/>
    <cellStyle name="Separador de milhares 8 12 9" xfId="0" builtinId="53" customBuiltin="true"/>
    <cellStyle name="Separador de milhares 8 13" xfId="0" builtinId="53" customBuiltin="true"/>
    <cellStyle name="Separador de milhares 8 13 2" xfId="0" builtinId="53" customBuiltin="true"/>
    <cellStyle name="Separador de milhares 8 13 3" xfId="0" builtinId="53" customBuiltin="true"/>
    <cellStyle name="Separador de milhares 8 14" xfId="0" builtinId="53" customBuiltin="true"/>
    <cellStyle name="Separador de milhares 8 15" xfId="0" builtinId="53" customBuiltin="true"/>
    <cellStyle name="Separador de milhares 8 2" xfId="0" builtinId="53" customBuiltin="true"/>
    <cellStyle name="Separador de milhares 8 2 10" xfId="0" builtinId="53" customBuiltin="true"/>
    <cellStyle name="Separador de milhares 8 2 2" xfId="0" builtinId="53" customBuiltin="true"/>
    <cellStyle name="Separador de milhares 8 2 2 2" xfId="0" builtinId="53" customBuiltin="true"/>
    <cellStyle name="Separador de milhares 8 2 2 2 2" xfId="0" builtinId="53" customBuiltin="true"/>
    <cellStyle name="Separador de milhares 8 2 2 2 2 2" xfId="0" builtinId="53" customBuiltin="true"/>
    <cellStyle name="Separador de milhares 8 2 2 2 2 2 2" xfId="0" builtinId="53" customBuiltin="true"/>
    <cellStyle name="Separador de milhares 8 2 2 2 2 3" xfId="0" builtinId="53" customBuiltin="true"/>
    <cellStyle name="Separador de milhares 8 2 2 2 2 4" xfId="0" builtinId="53" customBuiltin="true"/>
    <cellStyle name="Separador de milhares 8 2 2 2 2 5" xfId="0" builtinId="53" customBuiltin="true"/>
    <cellStyle name="Separador de milhares 8 2 2 2 3" xfId="0" builtinId="53" customBuiltin="true"/>
    <cellStyle name="Separador de milhares 8 2 2 2 3 2" xfId="0" builtinId="53" customBuiltin="true"/>
    <cellStyle name="Separador de milhares 8 2 2 2 4" xfId="0" builtinId="53" customBuiltin="true"/>
    <cellStyle name="Separador de milhares 8 2 2 2 5" xfId="0" builtinId="53" customBuiltin="true"/>
    <cellStyle name="Separador de milhares 8 2 2 2 6" xfId="0" builtinId="53" customBuiltin="true"/>
    <cellStyle name="Separador de milhares 8 2 2 3" xfId="0" builtinId="53" customBuiltin="true"/>
    <cellStyle name="Separador de milhares 8 2 2 3 2" xfId="0" builtinId="53" customBuiltin="true"/>
    <cellStyle name="Separador de milhares 8 2 2 3 2 2" xfId="0" builtinId="53" customBuiltin="true"/>
    <cellStyle name="Separador de milhares 8 2 2 3 3" xfId="0" builtinId="53" customBuiltin="true"/>
    <cellStyle name="Separador de milhares 8 2 2 3 4" xfId="0" builtinId="53" customBuiltin="true"/>
    <cellStyle name="Separador de milhares 8 2 2 3 5" xfId="0" builtinId="53" customBuiltin="true"/>
    <cellStyle name="Separador de milhares 8 2 2 4" xfId="0" builtinId="53" customBuiltin="true"/>
    <cellStyle name="Separador de milhares 8 2 2 4 2" xfId="0" builtinId="53" customBuiltin="true"/>
    <cellStyle name="Separador de milhares 8 2 2 5" xfId="0" builtinId="53" customBuiltin="true"/>
    <cellStyle name="Separador de milhares 8 2 2 6" xfId="0" builtinId="53" customBuiltin="true"/>
    <cellStyle name="Separador de milhares 8 2 2 7" xfId="0" builtinId="53" customBuiltin="true"/>
    <cellStyle name="Separador de milhares 8 2 3" xfId="0" builtinId="53" customBuiltin="true"/>
    <cellStyle name="Separador de milhares 8 2 3 2" xfId="0" builtinId="53" customBuiltin="true"/>
    <cellStyle name="Separador de milhares 8 2 3 2 2" xfId="0" builtinId="53" customBuiltin="true"/>
    <cellStyle name="Separador de milhares 8 2 3 2 2 2" xfId="0" builtinId="53" customBuiltin="true"/>
    <cellStyle name="Separador de milhares 8 2 3 2 2 2 2" xfId="0" builtinId="53" customBuiltin="true"/>
    <cellStyle name="Separador de milhares 8 2 3 2 2 3" xfId="0" builtinId="53" customBuiltin="true"/>
    <cellStyle name="Separador de milhares 8 2 3 2 2 4" xfId="0" builtinId="53" customBuiltin="true"/>
    <cellStyle name="Separador de milhares 8 2 3 2 2 5" xfId="0" builtinId="53" customBuiltin="true"/>
    <cellStyle name="Separador de milhares 8 2 3 2 3" xfId="0" builtinId="53" customBuiltin="true"/>
    <cellStyle name="Separador de milhares 8 2 3 2 3 2" xfId="0" builtinId="53" customBuiltin="true"/>
    <cellStyle name="Separador de milhares 8 2 3 2 4" xfId="0" builtinId="53" customBuiltin="true"/>
    <cellStyle name="Separador de milhares 8 2 3 2 5" xfId="0" builtinId="53" customBuiltin="true"/>
    <cellStyle name="Separador de milhares 8 2 3 2 6" xfId="0" builtinId="53" customBuiltin="true"/>
    <cellStyle name="Separador de milhares 8 2 3 3" xfId="0" builtinId="53" customBuiltin="true"/>
    <cellStyle name="Separador de milhares 8 2 3 3 2" xfId="0" builtinId="53" customBuiltin="true"/>
    <cellStyle name="Separador de milhares 8 2 3 3 2 2" xfId="0" builtinId="53" customBuiltin="true"/>
    <cellStyle name="Separador de milhares 8 2 3 3 3" xfId="0" builtinId="53" customBuiltin="true"/>
    <cellStyle name="Separador de milhares 8 2 3 3 4" xfId="0" builtinId="53" customBuiltin="true"/>
    <cellStyle name="Separador de milhares 8 2 3 3 5" xfId="0" builtinId="53" customBuiltin="true"/>
    <cellStyle name="Separador de milhares 8 2 3 4" xfId="0" builtinId="53" customBuiltin="true"/>
    <cellStyle name="Separador de milhares 8 2 3 4 2" xfId="0" builtinId="53" customBuiltin="true"/>
    <cellStyle name="Separador de milhares 8 2 3 5" xfId="0" builtinId="53" customBuiltin="true"/>
    <cellStyle name="Separador de milhares 8 2 3 6" xfId="0" builtinId="53" customBuiltin="true"/>
    <cellStyle name="Separador de milhares 8 2 3 7" xfId="0" builtinId="53" customBuiltin="true"/>
    <cellStyle name="Separador de milhares 8 2 4" xfId="0" builtinId="53" customBuiltin="true"/>
    <cellStyle name="Separador de milhares 8 2 4 2" xfId="0" builtinId="53" customBuiltin="true"/>
    <cellStyle name="Separador de milhares 8 2 4 2 2" xfId="0" builtinId="53" customBuiltin="true"/>
    <cellStyle name="Separador de milhares 8 2 4 2 2 2" xfId="0" builtinId="53" customBuiltin="true"/>
    <cellStyle name="Separador de milhares 8 2 4 2 3" xfId="0" builtinId="53" customBuiltin="true"/>
    <cellStyle name="Separador de milhares 8 2 4 2 4" xfId="0" builtinId="53" customBuiltin="true"/>
    <cellStyle name="Separador de milhares 8 2 4 2 5" xfId="0" builtinId="53" customBuiltin="true"/>
    <cellStyle name="Separador de milhares 8 2 4 3" xfId="0" builtinId="53" customBuiltin="true"/>
    <cellStyle name="Separador de milhares 8 2 4 3 2" xfId="0" builtinId="53" customBuiltin="true"/>
    <cellStyle name="Separador de milhares 8 2 4 4" xfId="0" builtinId="53" customBuiltin="true"/>
    <cellStyle name="Separador de milhares 8 2 4 5" xfId="0" builtinId="53" customBuiltin="true"/>
    <cellStyle name="Separador de milhares 8 2 4 6" xfId="0" builtinId="53" customBuiltin="true"/>
    <cellStyle name="Separador de milhares 8 2 5" xfId="0" builtinId="53" customBuiltin="true"/>
    <cellStyle name="Separador de milhares 8 2 5 2" xfId="0" builtinId="53" customBuiltin="true"/>
    <cellStyle name="Separador de milhares 8 2 5 2 2" xfId="0" builtinId="53" customBuiltin="true"/>
    <cellStyle name="Separador de milhares 8 2 5 2 2 2" xfId="0" builtinId="53" customBuiltin="true"/>
    <cellStyle name="Separador de milhares 8 2 5 2 3" xfId="0" builtinId="53" customBuiltin="true"/>
    <cellStyle name="Separador de milhares 8 2 5 2 4" xfId="0" builtinId="53" customBuiltin="true"/>
    <cellStyle name="Separador de milhares 8 2 5 2 5" xfId="0" builtinId="53" customBuiltin="true"/>
    <cellStyle name="Separador de milhares 8 2 5 3" xfId="0" builtinId="53" customBuiltin="true"/>
    <cellStyle name="Separador de milhares 8 2 5 3 2" xfId="0" builtinId="53" customBuiltin="true"/>
    <cellStyle name="Separador de milhares 8 2 5 4" xfId="0" builtinId="53" customBuiltin="true"/>
    <cellStyle name="Separador de milhares 8 2 5 5" xfId="0" builtinId="53" customBuiltin="true"/>
    <cellStyle name="Separador de milhares 8 2 5 6" xfId="0" builtinId="53" customBuiltin="true"/>
    <cellStyle name="Separador de milhares 8 2 6" xfId="0" builtinId="53" customBuiltin="true"/>
    <cellStyle name="Separador de milhares 8 2 6 2" xfId="0" builtinId="53" customBuiltin="true"/>
    <cellStyle name="Separador de milhares 8 2 6 2 2" xfId="0" builtinId="53" customBuiltin="true"/>
    <cellStyle name="Separador de milhares 8 2 6 3" xfId="0" builtinId="53" customBuiltin="true"/>
    <cellStyle name="Separador de milhares 8 2 6 4" xfId="0" builtinId="53" customBuiltin="true"/>
    <cellStyle name="Separador de milhares 8 2 6 5" xfId="0" builtinId="53" customBuiltin="true"/>
    <cellStyle name="Separador de milhares 8 2 7" xfId="0" builtinId="53" customBuiltin="true"/>
    <cellStyle name="Separador de milhares 8 2 7 2" xfId="0" builtinId="53" customBuiltin="true"/>
    <cellStyle name="Separador de milhares 8 2 8" xfId="0" builtinId="53" customBuiltin="true"/>
    <cellStyle name="Separador de milhares 8 2 9" xfId="0" builtinId="53" customBuiltin="true"/>
    <cellStyle name="Separador de milhares 8 3" xfId="0" builtinId="53" customBuiltin="true"/>
    <cellStyle name="Separador de milhares 8 3 10" xfId="0" builtinId="53" customBuiltin="true"/>
    <cellStyle name="Separador de milhares 8 3 2" xfId="0" builtinId="53" customBuiltin="true"/>
    <cellStyle name="Separador de milhares 8 3 2 2" xfId="0" builtinId="53" customBuiltin="true"/>
    <cellStyle name="Separador de milhares 8 3 2 2 2" xfId="0" builtinId="53" customBuiltin="true"/>
    <cellStyle name="Separador de milhares 8 3 2 2 2 2" xfId="0" builtinId="53" customBuiltin="true"/>
    <cellStyle name="Separador de milhares 8 3 2 2 2 2 2" xfId="0" builtinId="53" customBuiltin="true"/>
    <cellStyle name="Separador de milhares 8 3 2 2 2 3" xfId="0" builtinId="53" customBuiltin="true"/>
    <cellStyle name="Separador de milhares 8 3 2 2 2 4" xfId="0" builtinId="53" customBuiltin="true"/>
    <cellStyle name="Separador de milhares 8 3 2 2 2 5" xfId="0" builtinId="53" customBuiltin="true"/>
    <cellStyle name="Separador de milhares 8 3 2 2 3" xfId="0" builtinId="53" customBuiltin="true"/>
    <cellStyle name="Separador de milhares 8 3 2 2 3 2" xfId="0" builtinId="53" customBuiltin="true"/>
    <cellStyle name="Separador de milhares 8 3 2 2 4" xfId="0" builtinId="53" customBuiltin="true"/>
    <cellStyle name="Separador de milhares 8 3 2 2 5" xfId="0" builtinId="53" customBuiltin="true"/>
    <cellStyle name="Separador de milhares 8 3 2 2 6" xfId="0" builtinId="53" customBuiltin="true"/>
    <cellStyle name="Separador de milhares 8 3 2 3" xfId="0" builtinId="53" customBuiltin="true"/>
    <cellStyle name="Separador de milhares 8 3 2 3 2" xfId="0" builtinId="53" customBuiltin="true"/>
    <cellStyle name="Separador de milhares 8 3 2 3 2 2" xfId="0" builtinId="53" customBuiltin="true"/>
    <cellStyle name="Separador de milhares 8 3 2 3 3" xfId="0" builtinId="53" customBuiltin="true"/>
    <cellStyle name="Separador de milhares 8 3 2 3 4" xfId="0" builtinId="53" customBuiltin="true"/>
    <cellStyle name="Separador de milhares 8 3 2 3 5" xfId="0" builtinId="53" customBuiltin="true"/>
    <cellStyle name="Separador de milhares 8 3 2 4" xfId="0" builtinId="53" customBuiltin="true"/>
    <cellStyle name="Separador de milhares 8 3 2 4 2" xfId="0" builtinId="53" customBuiltin="true"/>
    <cellStyle name="Separador de milhares 8 3 2 5" xfId="0" builtinId="53" customBuiltin="true"/>
    <cellStyle name="Separador de milhares 8 3 2 6" xfId="0" builtinId="53" customBuiltin="true"/>
    <cellStyle name="Separador de milhares 8 3 2 7" xfId="0" builtinId="53" customBuiltin="true"/>
    <cellStyle name="Separador de milhares 8 3 3" xfId="0" builtinId="53" customBuiltin="true"/>
    <cellStyle name="Separador de milhares 8 3 3 2" xfId="0" builtinId="53" customBuiltin="true"/>
    <cellStyle name="Separador de milhares 8 3 3 2 2" xfId="0" builtinId="53" customBuiltin="true"/>
    <cellStyle name="Separador de milhares 8 3 3 2 2 2" xfId="0" builtinId="53" customBuiltin="true"/>
    <cellStyle name="Separador de milhares 8 3 3 2 2 2 2" xfId="0" builtinId="53" customBuiltin="true"/>
    <cellStyle name="Separador de milhares 8 3 3 2 2 3" xfId="0" builtinId="53" customBuiltin="true"/>
    <cellStyle name="Separador de milhares 8 3 3 2 2 4" xfId="0" builtinId="53" customBuiltin="true"/>
    <cellStyle name="Separador de milhares 8 3 3 2 2 5" xfId="0" builtinId="53" customBuiltin="true"/>
    <cellStyle name="Separador de milhares 8 3 3 2 3" xfId="0" builtinId="53" customBuiltin="true"/>
    <cellStyle name="Separador de milhares 8 3 3 2 3 2" xfId="0" builtinId="53" customBuiltin="true"/>
    <cellStyle name="Separador de milhares 8 3 3 2 4" xfId="0" builtinId="53" customBuiltin="true"/>
    <cellStyle name="Separador de milhares 8 3 3 2 5" xfId="0" builtinId="53" customBuiltin="true"/>
    <cellStyle name="Separador de milhares 8 3 3 2 6" xfId="0" builtinId="53" customBuiltin="true"/>
    <cellStyle name="Separador de milhares 8 3 3 3" xfId="0" builtinId="53" customBuiltin="true"/>
    <cellStyle name="Separador de milhares 8 3 3 3 2" xfId="0" builtinId="53" customBuiltin="true"/>
    <cellStyle name="Separador de milhares 8 3 3 3 2 2" xfId="0" builtinId="53" customBuiltin="true"/>
    <cellStyle name="Separador de milhares 8 3 3 3 3" xfId="0" builtinId="53" customBuiltin="true"/>
    <cellStyle name="Separador de milhares 8 3 3 3 4" xfId="0" builtinId="53" customBuiltin="true"/>
    <cellStyle name="Separador de milhares 8 3 3 3 5" xfId="0" builtinId="53" customBuiltin="true"/>
    <cellStyle name="Separador de milhares 8 3 3 4" xfId="0" builtinId="53" customBuiltin="true"/>
    <cellStyle name="Separador de milhares 8 3 3 4 2" xfId="0" builtinId="53" customBuiltin="true"/>
    <cellStyle name="Separador de milhares 8 3 3 5" xfId="0" builtinId="53" customBuiltin="true"/>
    <cellStyle name="Separador de milhares 8 3 3 6" xfId="0" builtinId="53" customBuiltin="true"/>
    <cellStyle name="Separador de milhares 8 3 3 7" xfId="0" builtinId="53" customBuiltin="true"/>
    <cellStyle name="Separador de milhares 8 3 4" xfId="0" builtinId="53" customBuiltin="true"/>
    <cellStyle name="Separador de milhares 8 3 4 2" xfId="0" builtinId="53" customBuiltin="true"/>
    <cellStyle name="Separador de milhares 8 3 4 2 2" xfId="0" builtinId="53" customBuiltin="true"/>
    <cellStyle name="Separador de milhares 8 3 4 2 2 2" xfId="0" builtinId="53" customBuiltin="true"/>
    <cellStyle name="Separador de milhares 8 3 4 2 3" xfId="0" builtinId="53" customBuiltin="true"/>
    <cellStyle name="Separador de milhares 8 3 4 2 4" xfId="0" builtinId="53" customBuiltin="true"/>
    <cellStyle name="Separador de milhares 8 3 4 2 5" xfId="0" builtinId="53" customBuiltin="true"/>
    <cellStyle name="Separador de milhares 8 3 4 3" xfId="0" builtinId="53" customBuiltin="true"/>
    <cellStyle name="Separador de milhares 8 3 4 3 2" xfId="0" builtinId="53" customBuiltin="true"/>
    <cellStyle name="Separador de milhares 8 3 4 4" xfId="0" builtinId="53" customBuiltin="true"/>
    <cellStyle name="Separador de milhares 8 3 4 5" xfId="0" builtinId="53" customBuiltin="true"/>
    <cellStyle name="Separador de milhares 8 3 4 6" xfId="0" builtinId="53" customBuiltin="true"/>
    <cellStyle name="Separador de milhares 8 3 5" xfId="0" builtinId="53" customBuiltin="true"/>
    <cellStyle name="Separador de milhares 8 3 5 2" xfId="0" builtinId="53" customBuiltin="true"/>
    <cellStyle name="Separador de milhares 8 3 5 2 2" xfId="0" builtinId="53" customBuiltin="true"/>
    <cellStyle name="Separador de milhares 8 3 5 2 2 2" xfId="0" builtinId="53" customBuiltin="true"/>
    <cellStyle name="Separador de milhares 8 3 5 2 3" xfId="0" builtinId="53" customBuiltin="true"/>
    <cellStyle name="Separador de milhares 8 3 5 2 4" xfId="0" builtinId="53" customBuiltin="true"/>
    <cellStyle name="Separador de milhares 8 3 5 2 5" xfId="0" builtinId="53" customBuiltin="true"/>
    <cellStyle name="Separador de milhares 8 3 5 3" xfId="0" builtinId="53" customBuiltin="true"/>
    <cellStyle name="Separador de milhares 8 3 5 3 2" xfId="0" builtinId="53" customBuiltin="true"/>
    <cellStyle name="Separador de milhares 8 3 5 4" xfId="0" builtinId="53" customBuiltin="true"/>
    <cellStyle name="Separador de milhares 8 3 5 5" xfId="0" builtinId="53" customBuiltin="true"/>
    <cellStyle name="Separador de milhares 8 3 5 6" xfId="0" builtinId="53" customBuiltin="true"/>
    <cellStyle name="Separador de milhares 8 3 6" xfId="0" builtinId="53" customBuiltin="true"/>
    <cellStyle name="Separador de milhares 8 3 6 2" xfId="0" builtinId="53" customBuiltin="true"/>
    <cellStyle name="Separador de milhares 8 3 6 2 2" xfId="0" builtinId="53" customBuiltin="true"/>
    <cellStyle name="Separador de milhares 8 3 6 3" xfId="0" builtinId="53" customBuiltin="true"/>
    <cellStyle name="Separador de milhares 8 3 6 4" xfId="0" builtinId="53" customBuiltin="true"/>
    <cellStyle name="Separador de milhares 8 3 6 5" xfId="0" builtinId="53" customBuiltin="true"/>
    <cellStyle name="Separador de milhares 8 3 7" xfId="0" builtinId="53" customBuiltin="true"/>
    <cellStyle name="Separador de milhares 8 3 7 2" xfId="0" builtinId="53" customBuiltin="true"/>
    <cellStyle name="Separador de milhares 8 3 8" xfId="0" builtinId="53" customBuiltin="true"/>
    <cellStyle name="Separador de milhares 8 3 9" xfId="0" builtinId="53" customBuiltin="true"/>
    <cellStyle name="Separador de milhares 8 4" xfId="0" builtinId="53" customBuiltin="true"/>
    <cellStyle name="Separador de milhares 8 4 10" xfId="0" builtinId="53" customBuiltin="true"/>
    <cellStyle name="Separador de milhares 8 4 2" xfId="0" builtinId="53" customBuiltin="true"/>
    <cellStyle name="Separador de milhares 8 4 2 2" xfId="0" builtinId="53" customBuiltin="true"/>
    <cellStyle name="Separador de milhares 8 4 2 2 2" xfId="0" builtinId="53" customBuiltin="true"/>
    <cellStyle name="Separador de milhares 8 4 2 2 2 2" xfId="0" builtinId="53" customBuiltin="true"/>
    <cellStyle name="Separador de milhares 8 4 2 2 2 2 2" xfId="0" builtinId="53" customBuiltin="true"/>
    <cellStyle name="Separador de milhares 8 4 2 2 2 3" xfId="0" builtinId="53" customBuiltin="true"/>
    <cellStyle name="Separador de milhares 8 4 2 2 2 4" xfId="0" builtinId="53" customBuiltin="true"/>
    <cellStyle name="Separador de milhares 8 4 2 2 2 5" xfId="0" builtinId="53" customBuiltin="true"/>
    <cellStyle name="Separador de milhares 8 4 2 2 3" xfId="0" builtinId="53" customBuiltin="true"/>
    <cellStyle name="Separador de milhares 8 4 2 2 3 2" xfId="0" builtinId="53" customBuiltin="true"/>
    <cellStyle name="Separador de milhares 8 4 2 2 4" xfId="0" builtinId="53" customBuiltin="true"/>
    <cellStyle name="Separador de milhares 8 4 2 2 5" xfId="0" builtinId="53" customBuiltin="true"/>
    <cellStyle name="Separador de milhares 8 4 2 2 6" xfId="0" builtinId="53" customBuiltin="true"/>
    <cellStyle name="Separador de milhares 8 4 2 3" xfId="0" builtinId="53" customBuiltin="true"/>
    <cellStyle name="Separador de milhares 8 4 2 3 2" xfId="0" builtinId="53" customBuiltin="true"/>
    <cellStyle name="Separador de milhares 8 4 2 3 2 2" xfId="0" builtinId="53" customBuiltin="true"/>
    <cellStyle name="Separador de milhares 8 4 2 3 3" xfId="0" builtinId="53" customBuiltin="true"/>
    <cellStyle name="Separador de milhares 8 4 2 3 4" xfId="0" builtinId="53" customBuiltin="true"/>
    <cellStyle name="Separador de milhares 8 4 2 3 5" xfId="0" builtinId="53" customBuiltin="true"/>
    <cellStyle name="Separador de milhares 8 4 2 4" xfId="0" builtinId="53" customBuiltin="true"/>
    <cellStyle name="Separador de milhares 8 4 2 4 2" xfId="0" builtinId="53" customBuiltin="true"/>
    <cellStyle name="Separador de milhares 8 4 2 5" xfId="0" builtinId="53" customBuiltin="true"/>
    <cellStyle name="Separador de milhares 8 4 2 6" xfId="0" builtinId="53" customBuiltin="true"/>
    <cellStyle name="Separador de milhares 8 4 2 7" xfId="0" builtinId="53" customBuiltin="true"/>
    <cellStyle name="Separador de milhares 8 4 3" xfId="0" builtinId="53" customBuiltin="true"/>
    <cellStyle name="Separador de milhares 8 4 3 2" xfId="0" builtinId="53" customBuiltin="true"/>
    <cellStyle name="Separador de milhares 8 4 3 2 2" xfId="0" builtinId="53" customBuiltin="true"/>
    <cellStyle name="Separador de milhares 8 4 3 2 2 2" xfId="0" builtinId="53" customBuiltin="true"/>
    <cellStyle name="Separador de milhares 8 4 3 2 2 2 2" xfId="0" builtinId="53" customBuiltin="true"/>
    <cellStyle name="Separador de milhares 8 4 3 2 2 3" xfId="0" builtinId="53" customBuiltin="true"/>
    <cellStyle name="Separador de milhares 8 4 3 2 2 4" xfId="0" builtinId="53" customBuiltin="true"/>
    <cellStyle name="Separador de milhares 8 4 3 2 2 5" xfId="0" builtinId="53" customBuiltin="true"/>
    <cellStyle name="Separador de milhares 8 4 3 2 3" xfId="0" builtinId="53" customBuiltin="true"/>
    <cellStyle name="Separador de milhares 8 4 3 2 3 2" xfId="0" builtinId="53" customBuiltin="true"/>
    <cellStyle name="Separador de milhares 8 4 3 2 4" xfId="0" builtinId="53" customBuiltin="true"/>
    <cellStyle name="Separador de milhares 8 4 3 2 5" xfId="0" builtinId="53" customBuiltin="true"/>
    <cellStyle name="Separador de milhares 8 4 3 2 6" xfId="0" builtinId="53" customBuiltin="true"/>
    <cellStyle name="Separador de milhares 8 4 3 3" xfId="0" builtinId="53" customBuiltin="true"/>
    <cellStyle name="Separador de milhares 8 4 3 3 2" xfId="0" builtinId="53" customBuiltin="true"/>
    <cellStyle name="Separador de milhares 8 4 3 3 2 2" xfId="0" builtinId="53" customBuiltin="true"/>
    <cellStyle name="Separador de milhares 8 4 3 3 3" xfId="0" builtinId="53" customBuiltin="true"/>
    <cellStyle name="Separador de milhares 8 4 3 3 4" xfId="0" builtinId="53" customBuiltin="true"/>
    <cellStyle name="Separador de milhares 8 4 3 3 5" xfId="0" builtinId="53" customBuiltin="true"/>
    <cellStyle name="Separador de milhares 8 4 3 4" xfId="0" builtinId="53" customBuiltin="true"/>
    <cellStyle name="Separador de milhares 8 4 3 4 2" xfId="0" builtinId="53" customBuiltin="true"/>
    <cellStyle name="Separador de milhares 8 4 3 5" xfId="0" builtinId="53" customBuiltin="true"/>
    <cellStyle name="Separador de milhares 8 4 3 6" xfId="0" builtinId="53" customBuiltin="true"/>
    <cellStyle name="Separador de milhares 8 4 3 7" xfId="0" builtinId="53" customBuiltin="true"/>
    <cellStyle name="Separador de milhares 8 4 4" xfId="0" builtinId="53" customBuiltin="true"/>
    <cellStyle name="Separador de milhares 8 4 4 2" xfId="0" builtinId="53" customBuiltin="true"/>
    <cellStyle name="Separador de milhares 8 4 4 2 2" xfId="0" builtinId="53" customBuiltin="true"/>
    <cellStyle name="Separador de milhares 8 4 4 2 2 2" xfId="0" builtinId="53" customBuiltin="true"/>
    <cellStyle name="Separador de milhares 8 4 4 2 3" xfId="0" builtinId="53" customBuiltin="true"/>
    <cellStyle name="Separador de milhares 8 4 4 2 4" xfId="0" builtinId="53" customBuiltin="true"/>
    <cellStyle name="Separador de milhares 8 4 4 2 5" xfId="0" builtinId="53" customBuiltin="true"/>
    <cellStyle name="Separador de milhares 8 4 4 3" xfId="0" builtinId="53" customBuiltin="true"/>
    <cellStyle name="Separador de milhares 8 4 4 3 2" xfId="0" builtinId="53" customBuiltin="true"/>
    <cellStyle name="Separador de milhares 8 4 4 4" xfId="0" builtinId="53" customBuiltin="true"/>
    <cellStyle name="Separador de milhares 8 4 4 5" xfId="0" builtinId="53" customBuiltin="true"/>
    <cellStyle name="Separador de milhares 8 4 4 6" xfId="0" builtinId="53" customBuiltin="true"/>
    <cellStyle name="Separador de milhares 8 4 5" xfId="0" builtinId="53" customBuiltin="true"/>
    <cellStyle name="Separador de milhares 8 4 5 2" xfId="0" builtinId="53" customBuiltin="true"/>
    <cellStyle name="Separador de milhares 8 4 5 2 2" xfId="0" builtinId="53" customBuiltin="true"/>
    <cellStyle name="Separador de milhares 8 4 5 2 2 2" xfId="0" builtinId="53" customBuiltin="true"/>
    <cellStyle name="Separador de milhares 8 4 5 2 3" xfId="0" builtinId="53" customBuiltin="true"/>
    <cellStyle name="Separador de milhares 8 4 5 2 4" xfId="0" builtinId="53" customBuiltin="true"/>
    <cellStyle name="Separador de milhares 8 4 5 2 5" xfId="0" builtinId="53" customBuiltin="true"/>
    <cellStyle name="Separador de milhares 8 4 5 3" xfId="0" builtinId="53" customBuiltin="true"/>
    <cellStyle name="Separador de milhares 8 4 5 3 2" xfId="0" builtinId="53" customBuiltin="true"/>
    <cellStyle name="Separador de milhares 8 4 5 4" xfId="0" builtinId="53" customBuiltin="true"/>
    <cellStyle name="Separador de milhares 8 4 5 5" xfId="0" builtinId="53" customBuiltin="true"/>
    <cellStyle name="Separador de milhares 8 4 5 6" xfId="0" builtinId="53" customBuiltin="true"/>
    <cellStyle name="Separador de milhares 8 4 6" xfId="0" builtinId="53" customBuiltin="true"/>
    <cellStyle name="Separador de milhares 8 4 6 2" xfId="0" builtinId="53" customBuiltin="true"/>
    <cellStyle name="Separador de milhares 8 4 6 2 2" xfId="0" builtinId="53" customBuiltin="true"/>
    <cellStyle name="Separador de milhares 8 4 6 3" xfId="0" builtinId="53" customBuiltin="true"/>
    <cellStyle name="Separador de milhares 8 4 6 4" xfId="0" builtinId="53" customBuiltin="true"/>
    <cellStyle name="Separador de milhares 8 4 6 5" xfId="0" builtinId="53" customBuiltin="true"/>
    <cellStyle name="Separador de milhares 8 4 7" xfId="0" builtinId="53" customBuiltin="true"/>
    <cellStyle name="Separador de milhares 8 4 7 2" xfId="0" builtinId="53" customBuiltin="true"/>
    <cellStyle name="Separador de milhares 8 4 8" xfId="0" builtinId="53" customBuiltin="true"/>
    <cellStyle name="Separador de milhares 8 4 9" xfId="0" builtinId="53" customBuiltin="true"/>
    <cellStyle name="Separador de milhares 8 5" xfId="0" builtinId="53" customBuiltin="true"/>
    <cellStyle name="Separador de milhares 8 5 10" xfId="0" builtinId="53" customBuiltin="true"/>
    <cellStyle name="Separador de milhares 8 5 2" xfId="0" builtinId="53" customBuiltin="true"/>
    <cellStyle name="Separador de milhares 8 5 2 2" xfId="0" builtinId="53" customBuiltin="true"/>
    <cellStyle name="Separador de milhares 8 5 2 2 2" xfId="0" builtinId="53" customBuiltin="true"/>
    <cellStyle name="Separador de milhares 8 5 2 2 2 2" xfId="0" builtinId="53" customBuiltin="true"/>
    <cellStyle name="Separador de milhares 8 5 2 2 2 2 2" xfId="0" builtinId="53" customBuiltin="true"/>
    <cellStyle name="Separador de milhares 8 5 2 2 2 3" xfId="0" builtinId="53" customBuiltin="true"/>
    <cellStyle name="Separador de milhares 8 5 2 2 2 4" xfId="0" builtinId="53" customBuiltin="true"/>
    <cellStyle name="Separador de milhares 8 5 2 2 2 5" xfId="0" builtinId="53" customBuiltin="true"/>
    <cellStyle name="Separador de milhares 8 5 2 2 3" xfId="0" builtinId="53" customBuiltin="true"/>
    <cellStyle name="Separador de milhares 8 5 2 2 3 2" xfId="0" builtinId="53" customBuiltin="true"/>
    <cellStyle name="Separador de milhares 8 5 2 2 4" xfId="0" builtinId="53" customBuiltin="true"/>
    <cellStyle name="Separador de milhares 8 5 2 2 5" xfId="0" builtinId="53" customBuiltin="true"/>
    <cellStyle name="Separador de milhares 8 5 2 2 6" xfId="0" builtinId="53" customBuiltin="true"/>
    <cellStyle name="Separador de milhares 8 5 2 3" xfId="0" builtinId="53" customBuiltin="true"/>
    <cellStyle name="Separador de milhares 8 5 2 3 2" xfId="0" builtinId="53" customBuiltin="true"/>
    <cellStyle name="Separador de milhares 8 5 2 3 2 2" xfId="0" builtinId="53" customBuiltin="true"/>
    <cellStyle name="Separador de milhares 8 5 2 3 3" xfId="0" builtinId="53" customBuiltin="true"/>
    <cellStyle name="Separador de milhares 8 5 2 3 4" xfId="0" builtinId="53" customBuiltin="true"/>
    <cellStyle name="Separador de milhares 8 5 2 3 5" xfId="0" builtinId="53" customBuiltin="true"/>
    <cellStyle name="Separador de milhares 8 5 2 4" xfId="0" builtinId="53" customBuiltin="true"/>
    <cellStyle name="Separador de milhares 8 5 2 4 2" xfId="0" builtinId="53" customBuiltin="true"/>
    <cellStyle name="Separador de milhares 8 5 2 5" xfId="0" builtinId="53" customBuiltin="true"/>
    <cellStyle name="Separador de milhares 8 5 2 6" xfId="0" builtinId="53" customBuiltin="true"/>
    <cellStyle name="Separador de milhares 8 5 2 7" xfId="0" builtinId="53" customBuiltin="true"/>
    <cellStyle name="Separador de milhares 8 5 3" xfId="0" builtinId="53" customBuiltin="true"/>
    <cellStyle name="Separador de milhares 8 5 3 2" xfId="0" builtinId="53" customBuiltin="true"/>
    <cellStyle name="Separador de milhares 8 5 3 2 2" xfId="0" builtinId="53" customBuiltin="true"/>
    <cellStyle name="Separador de milhares 8 5 3 2 2 2" xfId="0" builtinId="53" customBuiltin="true"/>
    <cellStyle name="Separador de milhares 8 5 3 2 2 2 2" xfId="0" builtinId="53" customBuiltin="true"/>
    <cellStyle name="Separador de milhares 8 5 3 2 2 3" xfId="0" builtinId="53" customBuiltin="true"/>
    <cellStyle name="Separador de milhares 8 5 3 2 2 4" xfId="0" builtinId="53" customBuiltin="true"/>
    <cellStyle name="Separador de milhares 8 5 3 2 2 5" xfId="0" builtinId="53" customBuiltin="true"/>
    <cellStyle name="Separador de milhares 8 5 3 2 3" xfId="0" builtinId="53" customBuiltin="true"/>
    <cellStyle name="Separador de milhares 8 5 3 2 3 2" xfId="0" builtinId="53" customBuiltin="true"/>
    <cellStyle name="Separador de milhares 8 5 3 2 4" xfId="0" builtinId="53" customBuiltin="true"/>
    <cellStyle name="Separador de milhares 8 5 3 2 5" xfId="0" builtinId="53" customBuiltin="true"/>
    <cellStyle name="Separador de milhares 8 5 3 2 6" xfId="0" builtinId="53" customBuiltin="true"/>
    <cellStyle name="Separador de milhares 8 5 3 3" xfId="0" builtinId="53" customBuiltin="true"/>
    <cellStyle name="Separador de milhares 8 5 3 3 2" xfId="0" builtinId="53" customBuiltin="true"/>
    <cellStyle name="Separador de milhares 8 5 3 3 2 2" xfId="0" builtinId="53" customBuiltin="true"/>
    <cellStyle name="Separador de milhares 8 5 3 3 3" xfId="0" builtinId="53" customBuiltin="true"/>
    <cellStyle name="Separador de milhares 8 5 3 3 4" xfId="0" builtinId="53" customBuiltin="true"/>
    <cellStyle name="Separador de milhares 8 5 3 3 5" xfId="0" builtinId="53" customBuiltin="true"/>
    <cellStyle name="Separador de milhares 8 5 3 4" xfId="0" builtinId="53" customBuiltin="true"/>
    <cellStyle name="Separador de milhares 8 5 3 4 2" xfId="0" builtinId="53" customBuiltin="true"/>
    <cellStyle name="Separador de milhares 8 5 3 5" xfId="0" builtinId="53" customBuiltin="true"/>
    <cellStyle name="Separador de milhares 8 5 3 6" xfId="0" builtinId="53" customBuiltin="true"/>
    <cellStyle name="Separador de milhares 8 5 3 7" xfId="0" builtinId="53" customBuiltin="true"/>
    <cellStyle name="Separador de milhares 8 5 4" xfId="0" builtinId="53" customBuiltin="true"/>
    <cellStyle name="Separador de milhares 8 5 4 2" xfId="0" builtinId="53" customBuiltin="true"/>
    <cellStyle name="Separador de milhares 8 5 4 2 2" xfId="0" builtinId="53" customBuiltin="true"/>
    <cellStyle name="Separador de milhares 8 5 4 2 2 2" xfId="0" builtinId="53" customBuiltin="true"/>
    <cellStyle name="Separador de milhares 8 5 4 2 3" xfId="0" builtinId="53" customBuiltin="true"/>
    <cellStyle name="Separador de milhares 8 5 4 2 4" xfId="0" builtinId="53" customBuiltin="true"/>
    <cellStyle name="Separador de milhares 8 5 4 2 5" xfId="0" builtinId="53" customBuiltin="true"/>
    <cellStyle name="Separador de milhares 8 5 4 3" xfId="0" builtinId="53" customBuiltin="true"/>
    <cellStyle name="Separador de milhares 8 5 4 3 2" xfId="0" builtinId="53" customBuiltin="true"/>
    <cellStyle name="Separador de milhares 8 5 4 4" xfId="0" builtinId="53" customBuiltin="true"/>
    <cellStyle name="Separador de milhares 8 5 4 5" xfId="0" builtinId="53" customBuiltin="true"/>
    <cellStyle name="Separador de milhares 8 5 4 6" xfId="0" builtinId="53" customBuiltin="true"/>
    <cellStyle name="Separador de milhares 8 5 5" xfId="0" builtinId="53" customBuiltin="true"/>
    <cellStyle name="Separador de milhares 8 5 5 2" xfId="0" builtinId="53" customBuiltin="true"/>
    <cellStyle name="Separador de milhares 8 5 5 2 2" xfId="0" builtinId="53" customBuiltin="true"/>
    <cellStyle name="Separador de milhares 8 5 5 2 2 2" xfId="0" builtinId="53" customBuiltin="true"/>
    <cellStyle name="Separador de milhares 8 5 5 2 3" xfId="0" builtinId="53" customBuiltin="true"/>
    <cellStyle name="Separador de milhares 8 5 5 2 4" xfId="0" builtinId="53" customBuiltin="true"/>
    <cellStyle name="Separador de milhares 8 5 5 2 5" xfId="0" builtinId="53" customBuiltin="true"/>
    <cellStyle name="Separador de milhares 8 5 5 3" xfId="0" builtinId="53" customBuiltin="true"/>
    <cellStyle name="Separador de milhares 8 5 5 3 2" xfId="0" builtinId="53" customBuiltin="true"/>
    <cellStyle name="Separador de milhares 8 5 5 4" xfId="0" builtinId="53" customBuiltin="true"/>
    <cellStyle name="Separador de milhares 8 5 5 5" xfId="0" builtinId="53" customBuiltin="true"/>
    <cellStyle name="Separador de milhares 8 5 5 6" xfId="0" builtinId="53" customBuiltin="true"/>
    <cellStyle name="Separador de milhares 8 5 6" xfId="0" builtinId="53" customBuiltin="true"/>
    <cellStyle name="Separador de milhares 8 5 6 2" xfId="0" builtinId="53" customBuiltin="true"/>
    <cellStyle name="Separador de milhares 8 5 6 2 2" xfId="0" builtinId="53" customBuiltin="true"/>
    <cellStyle name="Separador de milhares 8 5 6 3" xfId="0" builtinId="53" customBuiltin="true"/>
    <cellStyle name="Separador de milhares 8 5 6 4" xfId="0" builtinId="53" customBuiltin="true"/>
    <cellStyle name="Separador de milhares 8 5 6 5" xfId="0" builtinId="53" customBuiltin="true"/>
    <cellStyle name="Separador de milhares 8 5 7" xfId="0" builtinId="53" customBuiltin="true"/>
    <cellStyle name="Separador de milhares 8 5 7 2" xfId="0" builtinId="53" customBuiltin="true"/>
    <cellStyle name="Separador de milhares 8 5 8" xfId="0" builtinId="53" customBuiltin="true"/>
    <cellStyle name="Separador de milhares 8 5 9" xfId="0" builtinId="53" customBuiltin="true"/>
    <cellStyle name="Separador de milhares 8 6" xfId="0" builtinId="53" customBuiltin="true"/>
    <cellStyle name="Separador de milhares 8 6 10" xfId="0" builtinId="53" customBuiltin="true"/>
    <cellStyle name="Separador de milhares 8 6 2" xfId="0" builtinId="53" customBuiltin="true"/>
    <cellStyle name="Separador de milhares 8 6 2 2" xfId="0" builtinId="53" customBuiltin="true"/>
    <cellStyle name="Separador de milhares 8 6 2 2 2" xfId="0" builtinId="53" customBuiltin="true"/>
    <cellStyle name="Separador de milhares 8 6 2 2 2 2" xfId="0" builtinId="53" customBuiltin="true"/>
    <cellStyle name="Separador de milhares 8 6 2 2 2 2 2" xfId="0" builtinId="53" customBuiltin="true"/>
    <cellStyle name="Separador de milhares 8 6 2 2 2 3" xfId="0" builtinId="53" customBuiltin="true"/>
    <cellStyle name="Separador de milhares 8 6 2 2 2 4" xfId="0" builtinId="53" customBuiltin="true"/>
    <cellStyle name="Separador de milhares 8 6 2 2 2 5" xfId="0" builtinId="53" customBuiltin="true"/>
    <cellStyle name="Separador de milhares 8 6 2 2 3" xfId="0" builtinId="53" customBuiltin="true"/>
    <cellStyle name="Separador de milhares 8 6 2 2 3 2" xfId="0" builtinId="53" customBuiltin="true"/>
    <cellStyle name="Separador de milhares 8 6 2 2 4" xfId="0" builtinId="53" customBuiltin="true"/>
    <cellStyle name="Separador de milhares 8 6 2 2 5" xfId="0" builtinId="53" customBuiltin="true"/>
    <cellStyle name="Separador de milhares 8 6 2 2 6" xfId="0" builtinId="53" customBuiltin="true"/>
    <cellStyle name="Separador de milhares 8 6 2 3" xfId="0" builtinId="53" customBuiltin="true"/>
    <cellStyle name="Separador de milhares 8 6 2 3 2" xfId="0" builtinId="53" customBuiltin="true"/>
    <cellStyle name="Separador de milhares 8 6 2 3 2 2" xfId="0" builtinId="53" customBuiltin="true"/>
    <cellStyle name="Separador de milhares 8 6 2 3 3" xfId="0" builtinId="53" customBuiltin="true"/>
    <cellStyle name="Separador de milhares 8 6 2 3 4" xfId="0" builtinId="53" customBuiltin="true"/>
    <cellStyle name="Separador de milhares 8 6 2 3 5" xfId="0" builtinId="53" customBuiltin="true"/>
    <cellStyle name="Separador de milhares 8 6 2 4" xfId="0" builtinId="53" customBuiltin="true"/>
    <cellStyle name="Separador de milhares 8 6 2 4 2" xfId="0" builtinId="53" customBuiltin="true"/>
    <cellStyle name="Separador de milhares 8 6 2 5" xfId="0" builtinId="53" customBuiltin="true"/>
    <cellStyle name="Separador de milhares 8 6 2 6" xfId="0" builtinId="53" customBuiltin="true"/>
    <cellStyle name="Separador de milhares 8 6 2 7" xfId="0" builtinId="53" customBuiltin="true"/>
    <cellStyle name="Separador de milhares 8 6 3" xfId="0" builtinId="53" customBuiltin="true"/>
    <cellStyle name="Separador de milhares 8 6 3 2" xfId="0" builtinId="53" customBuiltin="true"/>
    <cellStyle name="Separador de milhares 8 6 3 2 2" xfId="0" builtinId="53" customBuiltin="true"/>
    <cellStyle name="Separador de milhares 8 6 3 2 2 2" xfId="0" builtinId="53" customBuiltin="true"/>
    <cellStyle name="Separador de milhares 8 6 3 2 2 2 2" xfId="0" builtinId="53" customBuiltin="true"/>
    <cellStyle name="Separador de milhares 8 6 3 2 2 3" xfId="0" builtinId="53" customBuiltin="true"/>
    <cellStyle name="Separador de milhares 8 6 3 2 2 4" xfId="0" builtinId="53" customBuiltin="true"/>
    <cellStyle name="Separador de milhares 8 6 3 2 2 5" xfId="0" builtinId="53" customBuiltin="true"/>
    <cellStyle name="Separador de milhares 8 6 3 2 3" xfId="0" builtinId="53" customBuiltin="true"/>
    <cellStyle name="Separador de milhares 8 6 3 2 3 2" xfId="0" builtinId="53" customBuiltin="true"/>
    <cellStyle name="Separador de milhares 8 6 3 2 4" xfId="0" builtinId="53" customBuiltin="true"/>
    <cellStyle name="Separador de milhares 8 6 3 2 5" xfId="0" builtinId="53" customBuiltin="true"/>
    <cellStyle name="Separador de milhares 8 6 3 2 6" xfId="0" builtinId="53" customBuiltin="true"/>
    <cellStyle name="Separador de milhares 8 6 3 3" xfId="0" builtinId="53" customBuiltin="true"/>
    <cellStyle name="Separador de milhares 8 6 3 3 2" xfId="0" builtinId="53" customBuiltin="true"/>
    <cellStyle name="Separador de milhares 8 6 3 3 2 2" xfId="0" builtinId="53" customBuiltin="true"/>
    <cellStyle name="Separador de milhares 8 6 3 3 3" xfId="0" builtinId="53" customBuiltin="true"/>
    <cellStyle name="Separador de milhares 8 6 3 3 4" xfId="0" builtinId="53" customBuiltin="true"/>
    <cellStyle name="Separador de milhares 8 6 3 3 5" xfId="0" builtinId="53" customBuiltin="true"/>
    <cellStyle name="Separador de milhares 8 6 3 4" xfId="0" builtinId="53" customBuiltin="true"/>
    <cellStyle name="Separador de milhares 8 6 3 4 2" xfId="0" builtinId="53" customBuiltin="true"/>
    <cellStyle name="Separador de milhares 8 6 3 5" xfId="0" builtinId="53" customBuiltin="true"/>
    <cellStyle name="Separador de milhares 8 6 3 6" xfId="0" builtinId="53" customBuiltin="true"/>
    <cellStyle name="Separador de milhares 8 6 3 7" xfId="0" builtinId="53" customBuiltin="true"/>
    <cellStyle name="Separador de milhares 8 6 4" xfId="0" builtinId="53" customBuiltin="true"/>
    <cellStyle name="Separador de milhares 8 6 4 2" xfId="0" builtinId="53" customBuiltin="true"/>
    <cellStyle name="Separador de milhares 8 6 4 2 2" xfId="0" builtinId="53" customBuiltin="true"/>
    <cellStyle name="Separador de milhares 8 6 4 2 2 2" xfId="0" builtinId="53" customBuiltin="true"/>
    <cellStyle name="Separador de milhares 8 6 4 2 3" xfId="0" builtinId="53" customBuiltin="true"/>
    <cellStyle name="Separador de milhares 8 6 4 2 4" xfId="0" builtinId="53" customBuiltin="true"/>
    <cellStyle name="Separador de milhares 8 6 4 2 5" xfId="0" builtinId="53" customBuiltin="true"/>
    <cellStyle name="Separador de milhares 8 6 4 3" xfId="0" builtinId="53" customBuiltin="true"/>
    <cellStyle name="Separador de milhares 8 6 4 3 2" xfId="0" builtinId="53" customBuiltin="true"/>
    <cellStyle name="Separador de milhares 8 6 4 4" xfId="0" builtinId="53" customBuiltin="true"/>
    <cellStyle name="Separador de milhares 8 6 4 5" xfId="0" builtinId="53" customBuiltin="true"/>
    <cellStyle name="Separador de milhares 8 6 4 6" xfId="0" builtinId="53" customBuiltin="true"/>
    <cellStyle name="Separador de milhares 8 6 5" xfId="0" builtinId="53" customBuiltin="true"/>
    <cellStyle name="Separador de milhares 8 6 5 2" xfId="0" builtinId="53" customBuiltin="true"/>
    <cellStyle name="Separador de milhares 8 6 5 2 2" xfId="0" builtinId="53" customBuiltin="true"/>
    <cellStyle name="Separador de milhares 8 6 5 2 2 2" xfId="0" builtinId="53" customBuiltin="true"/>
    <cellStyle name="Separador de milhares 8 6 5 2 3" xfId="0" builtinId="53" customBuiltin="true"/>
    <cellStyle name="Separador de milhares 8 6 5 2 4" xfId="0" builtinId="53" customBuiltin="true"/>
    <cellStyle name="Separador de milhares 8 6 5 2 5" xfId="0" builtinId="53" customBuiltin="true"/>
    <cellStyle name="Separador de milhares 8 6 5 3" xfId="0" builtinId="53" customBuiltin="true"/>
    <cellStyle name="Separador de milhares 8 6 5 3 2" xfId="0" builtinId="53" customBuiltin="true"/>
    <cellStyle name="Separador de milhares 8 6 5 4" xfId="0" builtinId="53" customBuiltin="true"/>
    <cellStyle name="Separador de milhares 8 6 5 5" xfId="0" builtinId="53" customBuiltin="true"/>
    <cellStyle name="Separador de milhares 8 6 5 6" xfId="0" builtinId="53" customBuiltin="true"/>
    <cellStyle name="Separador de milhares 8 6 6" xfId="0" builtinId="53" customBuiltin="true"/>
    <cellStyle name="Separador de milhares 8 6 6 2" xfId="0" builtinId="53" customBuiltin="true"/>
    <cellStyle name="Separador de milhares 8 6 6 2 2" xfId="0" builtinId="53" customBuiltin="true"/>
    <cellStyle name="Separador de milhares 8 6 6 3" xfId="0" builtinId="53" customBuiltin="true"/>
    <cellStyle name="Separador de milhares 8 6 6 4" xfId="0" builtinId="53" customBuiltin="true"/>
    <cellStyle name="Separador de milhares 8 6 6 5" xfId="0" builtinId="53" customBuiltin="true"/>
    <cellStyle name="Separador de milhares 8 6 7" xfId="0" builtinId="53" customBuiltin="true"/>
    <cellStyle name="Separador de milhares 8 6 7 2" xfId="0" builtinId="53" customBuiltin="true"/>
    <cellStyle name="Separador de milhares 8 6 8" xfId="0" builtinId="53" customBuiltin="true"/>
    <cellStyle name="Separador de milhares 8 6 9" xfId="0" builtinId="53" customBuiltin="true"/>
    <cellStyle name="Separador de milhares 8 7" xfId="0" builtinId="53" customBuiltin="true"/>
    <cellStyle name="Separador de milhares 8 7 10" xfId="0" builtinId="53" customBuiltin="true"/>
    <cellStyle name="Separador de milhares 8 7 2" xfId="0" builtinId="53" customBuiltin="true"/>
    <cellStyle name="Separador de milhares 8 7 2 2" xfId="0" builtinId="53" customBuiltin="true"/>
    <cellStyle name="Separador de milhares 8 7 2 2 2" xfId="0" builtinId="53" customBuiltin="true"/>
    <cellStyle name="Separador de milhares 8 7 2 2 2 2" xfId="0" builtinId="53" customBuiltin="true"/>
    <cellStyle name="Separador de milhares 8 7 2 2 2 2 2" xfId="0" builtinId="53" customBuiltin="true"/>
    <cellStyle name="Separador de milhares 8 7 2 2 2 3" xfId="0" builtinId="53" customBuiltin="true"/>
    <cellStyle name="Separador de milhares 8 7 2 2 2 4" xfId="0" builtinId="53" customBuiltin="true"/>
    <cellStyle name="Separador de milhares 8 7 2 2 2 5" xfId="0" builtinId="53" customBuiltin="true"/>
    <cellStyle name="Separador de milhares 8 7 2 2 3" xfId="0" builtinId="53" customBuiltin="true"/>
    <cellStyle name="Separador de milhares 8 7 2 2 3 2" xfId="0" builtinId="53" customBuiltin="true"/>
    <cellStyle name="Separador de milhares 8 7 2 2 4" xfId="0" builtinId="53" customBuiltin="true"/>
    <cellStyle name="Separador de milhares 8 7 2 2 5" xfId="0" builtinId="53" customBuiltin="true"/>
    <cellStyle name="Separador de milhares 8 7 2 2 6" xfId="0" builtinId="53" customBuiltin="true"/>
    <cellStyle name="Separador de milhares 8 7 2 3" xfId="0" builtinId="53" customBuiltin="true"/>
    <cellStyle name="Separador de milhares 8 7 2 3 2" xfId="0" builtinId="53" customBuiltin="true"/>
    <cellStyle name="Separador de milhares 8 7 2 3 2 2" xfId="0" builtinId="53" customBuiltin="true"/>
    <cellStyle name="Separador de milhares 8 7 2 3 3" xfId="0" builtinId="53" customBuiltin="true"/>
    <cellStyle name="Separador de milhares 8 7 2 3 4" xfId="0" builtinId="53" customBuiltin="true"/>
    <cellStyle name="Separador de milhares 8 7 2 3 5" xfId="0" builtinId="53" customBuiltin="true"/>
    <cellStyle name="Separador de milhares 8 7 2 4" xfId="0" builtinId="53" customBuiltin="true"/>
    <cellStyle name="Separador de milhares 8 7 2 4 2" xfId="0" builtinId="53" customBuiltin="true"/>
    <cellStyle name="Separador de milhares 8 7 2 5" xfId="0" builtinId="53" customBuiltin="true"/>
    <cellStyle name="Separador de milhares 8 7 2 6" xfId="0" builtinId="53" customBuiltin="true"/>
    <cellStyle name="Separador de milhares 8 7 2 7" xfId="0" builtinId="53" customBuiltin="true"/>
    <cellStyle name="Separador de milhares 8 7 3" xfId="0" builtinId="53" customBuiltin="true"/>
    <cellStyle name="Separador de milhares 8 7 3 2" xfId="0" builtinId="53" customBuiltin="true"/>
    <cellStyle name="Separador de milhares 8 7 3 2 2" xfId="0" builtinId="53" customBuiltin="true"/>
    <cellStyle name="Separador de milhares 8 7 3 2 2 2" xfId="0" builtinId="53" customBuiltin="true"/>
    <cellStyle name="Separador de milhares 8 7 3 2 2 2 2" xfId="0" builtinId="53" customBuiltin="true"/>
    <cellStyle name="Separador de milhares 8 7 3 2 2 3" xfId="0" builtinId="53" customBuiltin="true"/>
    <cellStyle name="Separador de milhares 8 7 3 2 2 4" xfId="0" builtinId="53" customBuiltin="true"/>
    <cellStyle name="Separador de milhares 8 7 3 2 2 5" xfId="0" builtinId="53" customBuiltin="true"/>
    <cellStyle name="Separador de milhares 8 7 3 2 3" xfId="0" builtinId="53" customBuiltin="true"/>
    <cellStyle name="Separador de milhares 8 7 3 2 3 2" xfId="0" builtinId="53" customBuiltin="true"/>
    <cellStyle name="Separador de milhares 8 7 3 2 4" xfId="0" builtinId="53" customBuiltin="true"/>
    <cellStyle name="Separador de milhares 8 7 3 2 5" xfId="0" builtinId="53" customBuiltin="true"/>
    <cellStyle name="Separador de milhares 8 7 3 2 6" xfId="0" builtinId="53" customBuiltin="true"/>
    <cellStyle name="Separador de milhares 8 7 3 3" xfId="0" builtinId="53" customBuiltin="true"/>
    <cellStyle name="Separador de milhares 8 7 3 3 2" xfId="0" builtinId="53" customBuiltin="true"/>
    <cellStyle name="Separador de milhares 8 7 3 3 2 2" xfId="0" builtinId="53" customBuiltin="true"/>
    <cellStyle name="Separador de milhares 8 7 3 3 3" xfId="0" builtinId="53" customBuiltin="true"/>
    <cellStyle name="Separador de milhares 8 7 3 3 4" xfId="0" builtinId="53" customBuiltin="true"/>
    <cellStyle name="Separador de milhares 8 7 3 3 5" xfId="0" builtinId="53" customBuiltin="true"/>
    <cellStyle name="Separador de milhares 8 7 3 4" xfId="0" builtinId="53" customBuiltin="true"/>
    <cellStyle name="Separador de milhares 8 7 3 4 2" xfId="0" builtinId="53" customBuiltin="true"/>
    <cellStyle name="Separador de milhares 8 7 3 5" xfId="0" builtinId="53" customBuiltin="true"/>
    <cellStyle name="Separador de milhares 8 7 3 6" xfId="0" builtinId="53" customBuiltin="true"/>
    <cellStyle name="Separador de milhares 8 7 3 7" xfId="0" builtinId="53" customBuiltin="true"/>
    <cellStyle name="Separador de milhares 8 7 4" xfId="0" builtinId="53" customBuiltin="true"/>
    <cellStyle name="Separador de milhares 8 7 4 2" xfId="0" builtinId="53" customBuiltin="true"/>
    <cellStyle name="Separador de milhares 8 7 4 2 2" xfId="0" builtinId="53" customBuiltin="true"/>
    <cellStyle name="Separador de milhares 8 7 4 2 2 2" xfId="0" builtinId="53" customBuiltin="true"/>
    <cellStyle name="Separador de milhares 8 7 4 2 3" xfId="0" builtinId="53" customBuiltin="true"/>
    <cellStyle name="Separador de milhares 8 7 4 2 4" xfId="0" builtinId="53" customBuiltin="true"/>
    <cellStyle name="Separador de milhares 8 7 4 2 5" xfId="0" builtinId="53" customBuiltin="true"/>
    <cellStyle name="Separador de milhares 8 7 4 3" xfId="0" builtinId="53" customBuiltin="true"/>
    <cellStyle name="Separador de milhares 8 7 4 3 2" xfId="0" builtinId="53" customBuiltin="true"/>
    <cellStyle name="Separador de milhares 8 7 4 4" xfId="0" builtinId="53" customBuiltin="true"/>
    <cellStyle name="Separador de milhares 8 7 4 5" xfId="0" builtinId="53" customBuiltin="true"/>
    <cellStyle name="Separador de milhares 8 7 4 6" xfId="0" builtinId="53" customBuiltin="true"/>
    <cellStyle name="Separador de milhares 8 7 5" xfId="0" builtinId="53" customBuiltin="true"/>
    <cellStyle name="Separador de milhares 8 7 5 2" xfId="0" builtinId="53" customBuiltin="true"/>
    <cellStyle name="Separador de milhares 8 7 5 2 2" xfId="0" builtinId="53" customBuiltin="true"/>
    <cellStyle name="Separador de milhares 8 7 5 2 2 2" xfId="0" builtinId="53" customBuiltin="true"/>
    <cellStyle name="Separador de milhares 8 7 5 2 3" xfId="0" builtinId="53" customBuiltin="true"/>
    <cellStyle name="Separador de milhares 8 7 5 2 4" xfId="0" builtinId="53" customBuiltin="true"/>
    <cellStyle name="Separador de milhares 8 7 5 2 5" xfId="0" builtinId="53" customBuiltin="true"/>
    <cellStyle name="Separador de milhares 8 7 5 3" xfId="0" builtinId="53" customBuiltin="true"/>
    <cellStyle name="Separador de milhares 8 7 5 3 2" xfId="0" builtinId="53" customBuiltin="true"/>
    <cellStyle name="Separador de milhares 8 7 5 4" xfId="0" builtinId="53" customBuiltin="true"/>
    <cellStyle name="Separador de milhares 8 7 5 5" xfId="0" builtinId="53" customBuiltin="true"/>
    <cellStyle name="Separador de milhares 8 7 5 6" xfId="0" builtinId="53" customBuiltin="true"/>
    <cellStyle name="Separador de milhares 8 7 6" xfId="0" builtinId="53" customBuiltin="true"/>
    <cellStyle name="Separador de milhares 8 7 6 2" xfId="0" builtinId="53" customBuiltin="true"/>
    <cellStyle name="Separador de milhares 8 7 6 2 2" xfId="0" builtinId="53" customBuiltin="true"/>
    <cellStyle name="Separador de milhares 8 7 6 3" xfId="0" builtinId="53" customBuiltin="true"/>
    <cellStyle name="Separador de milhares 8 7 6 4" xfId="0" builtinId="53" customBuiltin="true"/>
    <cellStyle name="Separador de milhares 8 7 6 5" xfId="0" builtinId="53" customBuiltin="true"/>
    <cellStyle name="Separador de milhares 8 7 7" xfId="0" builtinId="53" customBuiltin="true"/>
    <cellStyle name="Separador de milhares 8 7 7 2" xfId="0" builtinId="53" customBuiltin="true"/>
    <cellStyle name="Separador de milhares 8 7 8" xfId="0" builtinId="53" customBuiltin="true"/>
    <cellStyle name="Separador de milhares 8 7 9" xfId="0" builtinId="53" customBuiltin="true"/>
    <cellStyle name="Separador de milhares 8 8" xfId="0" builtinId="53" customBuiltin="true"/>
    <cellStyle name="Separador de milhares 8 8 10" xfId="0" builtinId="53" customBuiltin="true"/>
    <cellStyle name="Separador de milhares 8 8 2" xfId="0" builtinId="53" customBuiltin="true"/>
    <cellStyle name="Separador de milhares 8 8 2 2" xfId="0" builtinId="53" customBuiltin="true"/>
    <cellStyle name="Separador de milhares 8 8 2 2 2" xfId="0" builtinId="53" customBuiltin="true"/>
    <cellStyle name="Separador de milhares 8 8 2 2 2 2" xfId="0" builtinId="53" customBuiltin="true"/>
    <cellStyle name="Separador de milhares 8 8 2 2 2 2 2" xfId="0" builtinId="53" customBuiltin="true"/>
    <cellStyle name="Separador de milhares 8 8 2 2 2 3" xfId="0" builtinId="53" customBuiltin="true"/>
    <cellStyle name="Separador de milhares 8 8 2 2 2 4" xfId="0" builtinId="53" customBuiltin="true"/>
    <cellStyle name="Separador de milhares 8 8 2 2 2 5" xfId="0" builtinId="53" customBuiltin="true"/>
    <cellStyle name="Separador de milhares 8 8 2 2 3" xfId="0" builtinId="53" customBuiltin="true"/>
    <cellStyle name="Separador de milhares 8 8 2 2 3 2" xfId="0" builtinId="53" customBuiltin="true"/>
    <cellStyle name="Separador de milhares 8 8 2 2 4" xfId="0" builtinId="53" customBuiltin="true"/>
    <cellStyle name="Separador de milhares 8 8 2 2 5" xfId="0" builtinId="53" customBuiltin="true"/>
    <cellStyle name="Separador de milhares 8 8 2 2 6" xfId="0" builtinId="53" customBuiltin="true"/>
    <cellStyle name="Separador de milhares 8 8 2 3" xfId="0" builtinId="53" customBuiltin="true"/>
    <cellStyle name="Separador de milhares 8 8 2 3 2" xfId="0" builtinId="53" customBuiltin="true"/>
    <cellStyle name="Separador de milhares 8 8 2 3 2 2" xfId="0" builtinId="53" customBuiltin="true"/>
    <cellStyle name="Separador de milhares 8 8 2 3 3" xfId="0" builtinId="53" customBuiltin="true"/>
    <cellStyle name="Separador de milhares 8 8 2 3 4" xfId="0" builtinId="53" customBuiltin="true"/>
    <cellStyle name="Separador de milhares 8 8 2 3 5" xfId="0" builtinId="53" customBuiltin="true"/>
    <cellStyle name="Separador de milhares 8 8 2 4" xfId="0" builtinId="53" customBuiltin="true"/>
    <cellStyle name="Separador de milhares 8 8 2 4 2" xfId="0" builtinId="53" customBuiltin="true"/>
    <cellStyle name="Separador de milhares 8 8 2 5" xfId="0" builtinId="53" customBuiltin="true"/>
    <cellStyle name="Separador de milhares 8 8 2 6" xfId="0" builtinId="53" customBuiltin="true"/>
    <cellStyle name="Separador de milhares 8 8 2 7" xfId="0" builtinId="53" customBuiltin="true"/>
    <cellStyle name="Separador de milhares 8 8 3" xfId="0" builtinId="53" customBuiltin="true"/>
    <cellStyle name="Separador de milhares 8 8 3 2" xfId="0" builtinId="53" customBuiltin="true"/>
    <cellStyle name="Separador de milhares 8 8 3 2 2" xfId="0" builtinId="53" customBuiltin="true"/>
    <cellStyle name="Separador de milhares 8 8 3 2 2 2" xfId="0" builtinId="53" customBuiltin="true"/>
    <cellStyle name="Separador de milhares 8 8 3 2 2 2 2" xfId="0" builtinId="53" customBuiltin="true"/>
    <cellStyle name="Separador de milhares 8 8 3 2 2 3" xfId="0" builtinId="53" customBuiltin="true"/>
    <cellStyle name="Separador de milhares 8 8 3 2 2 4" xfId="0" builtinId="53" customBuiltin="true"/>
    <cellStyle name="Separador de milhares 8 8 3 2 2 5" xfId="0" builtinId="53" customBuiltin="true"/>
    <cellStyle name="Separador de milhares 8 8 3 2 3" xfId="0" builtinId="53" customBuiltin="true"/>
    <cellStyle name="Separador de milhares 8 8 3 2 3 2" xfId="0" builtinId="53" customBuiltin="true"/>
    <cellStyle name="Separador de milhares 8 8 3 2 4" xfId="0" builtinId="53" customBuiltin="true"/>
    <cellStyle name="Separador de milhares 8 8 3 2 5" xfId="0" builtinId="53" customBuiltin="true"/>
    <cellStyle name="Separador de milhares 8 8 3 2 6" xfId="0" builtinId="53" customBuiltin="true"/>
    <cellStyle name="Separador de milhares 8 8 3 3" xfId="0" builtinId="53" customBuiltin="true"/>
    <cellStyle name="Separador de milhares 8 8 3 3 2" xfId="0" builtinId="53" customBuiltin="true"/>
    <cellStyle name="Separador de milhares 8 8 3 3 2 2" xfId="0" builtinId="53" customBuiltin="true"/>
    <cellStyle name="Separador de milhares 8 8 3 3 3" xfId="0" builtinId="53" customBuiltin="true"/>
    <cellStyle name="Separador de milhares 8 8 3 3 4" xfId="0" builtinId="53" customBuiltin="true"/>
    <cellStyle name="Separador de milhares 8 8 3 3 5" xfId="0" builtinId="53" customBuiltin="true"/>
    <cellStyle name="Separador de milhares 8 8 3 4" xfId="0" builtinId="53" customBuiltin="true"/>
    <cellStyle name="Separador de milhares 8 8 3 4 2" xfId="0" builtinId="53" customBuiltin="true"/>
    <cellStyle name="Separador de milhares 8 8 3 5" xfId="0" builtinId="53" customBuiltin="true"/>
    <cellStyle name="Separador de milhares 8 8 3 6" xfId="0" builtinId="53" customBuiltin="true"/>
    <cellStyle name="Separador de milhares 8 8 3 7" xfId="0" builtinId="53" customBuiltin="true"/>
    <cellStyle name="Separador de milhares 8 8 4" xfId="0" builtinId="53" customBuiltin="true"/>
    <cellStyle name="Separador de milhares 8 8 4 2" xfId="0" builtinId="53" customBuiltin="true"/>
    <cellStyle name="Separador de milhares 8 8 4 2 2" xfId="0" builtinId="53" customBuiltin="true"/>
    <cellStyle name="Separador de milhares 8 8 4 2 2 2" xfId="0" builtinId="53" customBuiltin="true"/>
    <cellStyle name="Separador de milhares 8 8 4 2 3" xfId="0" builtinId="53" customBuiltin="true"/>
    <cellStyle name="Separador de milhares 8 8 4 2 4" xfId="0" builtinId="53" customBuiltin="true"/>
    <cellStyle name="Separador de milhares 8 8 4 2 5" xfId="0" builtinId="53" customBuiltin="true"/>
    <cellStyle name="Separador de milhares 8 8 4 3" xfId="0" builtinId="53" customBuiltin="true"/>
    <cellStyle name="Separador de milhares 8 8 4 3 2" xfId="0" builtinId="53" customBuiltin="true"/>
    <cellStyle name="Separador de milhares 8 8 4 4" xfId="0" builtinId="53" customBuiltin="true"/>
    <cellStyle name="Separador de milhares 8 8 4 5" xfId="0" builtinId="53" customBuiltin="true"/>
    <cellStyle name="Separador de milhares 8 8 4 6" xfId="0" builtinId="53" customBuiltin="true"/>
    <cellStyle name="Separador de milhares 8 8 5" xfId="0" builtinId="53" customBuiltin="true"/>
    <cellStyle name="Separador de milhares 8 8 5 2" xfId="0" builtinId="53" customBuiltin="true"/>
    <cellStyle name="Separador de milhares 8 8 5 2 2" xfId="0" builtinId="53" customBuiltin="true"/>
    <cellStyle name="Separador de milhares 8 8 5 2 2 2" xfId="0" builtinId="53" customBuiltin="true"/>
    <cellStyle name="Separador de milhares 8 8 5 2 3" xfId="0" builtinId="53" customBuiltin="true"/>
    <cellStyle name="Separador de milhares 8 8 5 2 4" xfId="0" builtinId="53" customBuiltin="true"/>
    <cellStyle name="Separador de milhares 8 8 5 2 5" xfId="0" builtinId="53" customBuiltin="true"/>
    <cellStyle name="Separador de milhares 8 8 5 3" xfId="0" builtinId="53" customBuiltin="true"/>
    <cellStyle name="Separador de milhares 8 8 5 3 2" xfId="0" builtinId="53" customBuiltin="true"/>
    <cellStyle name="Separador de milhares 8 8 5 4" xfId="0" builtinId="53" customBuiltin="true"/>
    <cellStyle name="Separador de milhares 8 8 5 5" xfId="0" builtinId="53" customBuiltin="true"/>
    <cellStyle name="Separador de milhares 8 8 5 6" xfId="0" builtinId="53" customBuiltin="true"/>
    <cellStyle name="Separador de milhares 8 8 6" xfId="0" builtinId="53" customBuiltin="true"/>
    <cellStyle name="Separador de milhares 8 8 6 2" xfId="0" builtinId="53" customBuiltin="true"/>
    <cellStyle name="Separador de milhares 8 8 6 2 2" xfId="0" builtinId="53" customBuiltin="true"/>
    <cellStyle name="Separador de milhares 8 8 6 3" xfId="0" builtinId="53" customBuiltin="true"/>
    <cellStyle name="Separador de milhares 8 8 6 4" xfId="0" builtinId="53" customBuiltin="true"/>
    <cellStyle name="Separador de milhares 8 8 6 5" xfId="0" builtinId="53" customBuiltin="true"/>
    <cellStyle name="Separador de milhares 8 8 7" xfId="0" builtinId="53" customBuiltin="true"/>
    <cellStyle name="Separador de milhares 8 8 7 2" xfId="0" builtinId="53" customBuiltin="true"/>
    <cellStyle name="Separador de milhares 8 8 8" xfId="0" builtinId="53" customBuiltin="true"/>
    <cellStyle name="Separador de milhares 8 8 9" xfId="0" builtinId="53" customBuiltin="true"/>
    <cellStyle name="Separador de milhares 8 9" xfId="0" builtinId="53" customBuiltin="true"/>
    <cellStyle name="Separador de milhares 8 9 10" xfId="0" builtinId="53" customBuiltin="true"/>
    <cellStyle name="Separador de milhares 8 9 2" xfId="0" builtinId="53" customBuiltin="true"/>
    <cellStyle name="Separador de milhares 8 9 2 2" xfId="0" builtinId="53" customBuiltin="true"/>
    <cellStyle name="Separador de milhares 8 9 2 2 2" xfId="0" builtinId="53" customBuiltin="true"/>
    <cellStyle name="Separador de milhares 8 9 2 2 2 2" xfId="0" builtinId="53" customBuiltin="true"/>
    <cellStyle name="Separador de milhares 8 9 2 2 2 2 2" xfId="0" builtinId="53" customBuiltin="true"/>
    <cellStyle name="Separador de milhares 8 9 2 2 2 3" xfId="0" builtinId="53" customBuiltin="true"/>
    <cellStyle name="Separador de milhares 8 9 2 2 2 4" xfId="0" builtinId="53" customBuiltin="true"/>
    <cellStyle name="Separador de milhares 8 9 2 2 2 5" xfId="0" builtinId="53" customBuiltin="true"/>
    <cellStyle name="Separador de milhares 8 9 2 2 3" xfId="0" builtinId="53" customBuiltin="true"/>
    <cellStyle name="Separador de milhares 8 9 2 2 3 2" xfId="0" builtinId="53" customBuiltin="true"/>
    <cellStyle name="Separador de milhares 8 9 2 2 4" xfId="0" builtinId="53" customBuiltin="true"/>
    <cellStyle name="Separador de milhares 8 9 2 2 5" xfId="0" builtinId="53" customBuiltin="true"/>
    <cellStyle name="Separador de milhares 8 9 2 2 6" xfId="0" builtinId="53" customBuiltin="true"/>
    <cellStyle name="Separador de milhares 8 9 2 3" xfId="0" builtinId="53" customBuiltin="true"/>
    <cellStyle name="Separador de milhares 8 9 2 3 2" xfId="0" builtinId="53" customBuiltin="true"/>
    <cellStyle name="Separador de milhares 8 9 2 3 2 2" xfId="0" builtinId="53" customBuiltin="true"/>
    <cellStyle name="Separador de milhares 8 9 2 3 3" xfId="0" builtinId="53" customBuiltin="true"/>
    <cellStyle name="Separador de milhares 8 9 2 3 4" xfId="0" builtinId="53" customBuiltin="true"/>
    <cellStyle name="Separador de milhares 8 9 2 3 5" xfId="0" builtinId="53" customBuiltin="true"/>
    <cellStyle name="Separador de milhares 8 9 2 4" xfId="0" builtinId="53" customBuiltin="true"/>
    <cellStyle name="Separador de milhares 8 9 2 4 2" xfId="0" builtinId="53" customBuiltin="true"/>
    <cellStyle name="Separador de milhares 8 9 2 5" xfId="0" builtinId="53" customBuiltin="true"/>
    <cellStyle name="Separador de milhares 8 9 2 6" xfId="0" builtinId="53" customBuiltin="true"/>
    <cellStyle name="Separador de milhares 8 9 2 7" xfId="0" builtinId="53" customBuiltin="true"/>
    <cellStyle name="Separador de milhares 8 9 3" xfId="0" builtinId="53" customBuiltin="true"/>
    <cellStyle name="Separador de milhares 8 9 3 2" xfId="0" builtinId="53" customBuiltin="true"/>
    <cellStyle name="Separador de milhares 8 9 3 2 2" xfId="0" builtinId="53" customBuiltin="true"/>
    <cellStyle name="Separador de milhares 8 9 3 2 2 2" xfId="0" builtinId="53" customBuiltin="true"/>
    <cellStyle name="Separador de milhares 8 9 3 2 2 2 2" xfId="0" builtinId="53" customBuiltin="true"/>
    <cellStyle name="Separador de milhares 8 9 3 2 2 3" xfId="0" builtinId="53" customBuiltin="true"/>
    <cellStyle name="Separador de milhares 8 9 3 2 2 4" xfId="0" builtinId="53" customBuiltin="true"/>
    <cellStyle name="Separador de milhares 8 9 3 2 2 5" xfId="0" builtinId="53" customBuiltin="true"/>
    <cellStyle name="Separador de milhares 8 9 3 2 3" xfId="0" builtinId="53" customBuiltin="true"/>
    <cellStyle name="Separador de milhares 8 9 3 2 3 2" xfId="0" builtinId="53" customBuiltin="true"/>
    <cellStyle name="Separador de milhares 8 9 3 2 4" xfId="0" builtinId="53" customBuiltin="true"/>
    <cellStyle name="Separador de milhares 8 9 3 2 5" xfId="0" builtinId="53" customBuiltin="true"/>
    <cellStyle name="Separador de milhares 8 9 3 2 6" xfId="0" builtinId="53" customBuiltin="true"/>
    <cellStyle name="Separador de milhares 8 9 3 3" xfId="0" builtinId="53" customBuiltin="true"/>
    <cellStyle name="Separador de milhares 8 9 3 3 2" xfId="0" builtinId="53" customBuiltin="true"/>
    <cellStyle name="Separador de milhares 8 9 3 3 2 2" xfId="0" builtinId="53" customBuiltin="true"/>
    <cellStyle name="Separador de milhares 8 9 3 3 3" xfId="0" builtinId="53" customBuiltin="true"/>
    <cellStyle name="Separador de milhares 8 9 3 3 4" xfId="0" builtinId="53" customBuiltin="true"/>
    <cellStyle name="Separador de milhares 8 9 3 3 5" xfId="0" builtinId="53" customBuiltin="true"/>
    <cellStyle name="Separador de milhares 8 9 3 4" xfId="0" builtinId="53" customBuiltin="true"/>
    <cellStyle name="Separador de milhares 8 9 3 4 2" xfId="0" builtinId="53" customBuiltin="true"/>
    <cellStyle name="Separador de milhares 8 9 3 5" xfId="0" builtinId="53" customBuiltin="true"/>
    <cellStyle name="Separador de milhares 8 9 3 6" xfId="0" builtinId="53" customBuiltin="true"/>
    <cellStyle name="Separador de milhares 8 9 3 7" xfId="0" builtinId="53" customBuiltin="true"/>
    <cellStyle name="Separador de milhares 8 9 4" xfId="0" builtinId="53" customBuiltin="true"/>
    <cellStyle name="Separador de milhares 8 9 4 2" xfId="0" builtinId="53" customBuiltin="true"/>
    <cellStyle name="Separador de milhares 8 9 4 2 2" xfId="0" builtinId="53" customBuiltin="true"/>
    <cellStyle name="Separador de milhares 8 9 4 2 2 2" xfId="0" builtinId="53" customBuiltin="true"/>
    <cellStyle name="Separador de milhares 8 9 4 2 3" xfId="0" builtinId="53" customBuiltin="true"/>
    <cellStyle name="Separador de milhares 8 9 4 2 4" xfId="0" builtinId="53" customBuiltin="true"/>
    <cellStyle name="Separador de milhares 8 9 4 2 5" xfId="0" builtinId="53" customBuiltin="true"/>
    <cellStyle name="Separador de milhares 8 9 4 3" xfId="0" builtinId="53" customBuiltin="true"/>
    <cellStyle name="Separador de milhares 8 9 4 3 2" xfId="0" builtinId="53" customBuiltin="true"/>
    <cellStyle name="Separador de milhares 8 9 4 4" xfId="0" builtinId="53" customBuiltin="true"/>
    <cellStyle name="Separador de milhares 8 9 4 5" xfId="0" builtinId="53" customBuiltin="true"/>
    <cellStyle name="Separador de milhares 8 9 4 6" xfId="0" builtinId="53" customBuiltin="true"/>
    <cellStyle name="Separador de milhares 8 9 5" xfId="0" builtinId="53" customBuiltin="true"/>
    <cellStyle name="Separador de milhares 8 9 5 2" xfId="0" builtinId="53" customBuiltin="true"/>
    <cellStyle name="Separador de milhares 8 9 5 2 2" xfId="0" builtinId="53" customBuiltin="true"/>
    <cellStyle name="Separador de milhares 8 9 5 2 2 2" xfId="0" builtinId="53" customBuiltin="true"/>
    <cellStyle name="Separador de milhares 8 9 5 2 3" xfId="0" builtinId="53" customBuiltin="true"/>
    <cellStyle name="Separador de milhares 8 9 5 2 4" xfId="0" builtinId="53" customBuiltin="true"/>
    <cellStyle name="Separador de milhares 8 9 5 2 5" xfId="0" builtinId="53" customBuiltin="true"/>
    <cellStyle name="Separador de milhares 8 9 5 3" xfId="0" builtinId="53" customBuiltin="true"/>
    <cellStyle name="Separador de milhares 8 9 5 3 2" xfId="0" builtinId="53" customBuiltin="true"/>
    <cellStyle name="Separador de milhares 8 9 5 4" xfId="0" builtinId="53" customBuiltin="true"/>
    <cellStyle name="Separador de milhares 8 9 5 5" xfId="0" builtinId="53" customBuiltin="true"/>
    <cellStyle name="Separador de milhares 8 9 5 6" xfId="0" builtinId="53" customBuiltin="true"/>
    <cellStyle name="Separador de milhares 8 9 6" xfId="0" builtinId="53" customBuiltin="true"/>
    <cellStyle name="Separador de milhares 8 9 6 2" xfId="0" builtinId="53" customBuiltin="true"/>
    <cellStyle name="Separador de milhares 8 9 6 2 2" xfId="0" builtinId="53" customBuiltin="true"/>
    <cellStyle name="Separador de milhares 8 9 6 3" xfId="0" builtinId="53" customBuiltin="true"/>
    <cellStyle name="Separador de milhares 8 9 6 4" xfId="0" builtinId="53" customBuiltin="true"/>
    <cellStyle name="Separador de milhares 8 9 6 5" xfId="0" builtinId="53" customBuiltin="true"/>
    <cellStyle name="Separador de milhares 8 9 7" xfId="0" builtinId="53" customBuiltin="true"/>
    <cellStyle name="Separador de milhares 8 9 7 2" xfId="0" builtinId="53" customBuiltin="true"/>
    <cellStyle name="Separador de milhares 8 9 8" xfId="0" builtinId="53" customBuiltin="true"/>
    <cellStyle name="Separador de milhares 8 9 9" xfId="0" builtinId="53" customBuiltin="true"/>
    <cellStyle name="Separador de milhares 9" xfId="0" builtinId="53" customBuiltin="true"/>
    <cellStyle name="Separador de milhares 9 2" xfId="0" builtinId="53" customBuiltin="true"/>
    <cellStyle name="Separador de milhares 9 2 2" xfId="0" builtinId="53" customBuiltin="true"/>
    <cellStyle name="Separador de milhares 9 2 3" xfId="0" builtinId="53" customBuiltin="true"/>
    <cellStyle name="Separador de milhares 9 3" xfId="0" builtinId="53" customBuiltin="true"/>
    <cellStyle name="Separador de milhares 9 4" xfId="0" builtinId="53" customBuiltin="true"/>
    <cellStyle name="Title" xfId="0" builtinId="53" customBuiltin="true"/>
    <cellStyle name="Title 2" xfId="0" builtinId="53" customBuiltin="true"/>
    <cellStyle name="Title 2 2" xfId="0" builtinId="53" customBuiltin="true"/>
    <cellStyle name="Title 2 3" xfId="0" builtinId="53" customBuiltin="true"/>
    <cellStyle name="Title 3" xfId="0" builtinId="53" customBuiltin="true"/>
    <cellStyle name="Title 4" xfId="0" builtinId="53" customBuiltin="true"/>
    <cellStyle name="Vírgula 2" xfId="0" builtinId="53" customBuiltin="true"/>
    <cellStyle name="Vírgula 2 2" xfId="0" builtinId="53" customBuiltin="true"/>
    <cellStyle name="Vírgula 2 2 2" xfId="0" builtinId="53" customBuiltin="true"/>
    <cellStyle name="Vírgula 2 2 2 2" xfId="0" builtinId="53" customBuiltin="true"/>
    <cellStyle name="Vírgula 2 2 2 3" xfId="0" builtinId="53" customBuiltin="true"/>
    <cellStyle name="Vírgula 2 2 3" xfId="0" builtinId="53" customBuiltin="true"/>
    <cellStyle name="Vírgula 2 2 4" xfId="0" builtinId="53" customBuiltin="true"/>
    <cellStyle name="Vírgula 2 3" xfId="0" builtinId="53" customBuiltin="true"/>
    <cellStyle name="Vírgula 2 3 2" xfId="0" builtinId="53" customBuiltin="true"/>
    <cellStyle name="Vírgula 2 3 2 2" xfId="0" builtinId="53" customBuiltin="true"/>
    <cellStyle name="Vírgula 2 3 2 2 2" xfId="0" builtinId="53" customBuiltin="true"/>
    <cellStyle name="Vírgula 2 3 2 2 3" xfId="0" builtinId="53" customBuiltin="true"/>
    <cellStyle name="Vírgula 2 3 2 3" xfId="0" builtinId="53" customBuiltin="true"/>
    <cellStyle name="Vírgula 2 3 2 4" xfId="0" builtinId="53" customBuiltin="true"/>
    <cellStyle name="Vírgula 2 3 3" xfId="0" builtinId="53" customBuiltin="true"/>
    <cellStyle name="Vírgula 2 3 3 2" xfId="0" builtinId="53" customBuiltin="true"/>
    <cellStyle name="Vírgula 2 3 3 3" xfId="0" builtinId="53" customBuiltin="true"/>
    <cellStyle name="Vírgula 2 3 4" xfId="0" builtinId="53" customBuiltin="true"/>
    <cellStyle name="Vírgula 2 3 5" xfId="0" builtinId="53" customBuiltin="true"/>
    <cellStyle name="Vírgula 2 4" xfId="0" builtinId="53" customBuiltin="true"/>
    <cellStyle name="Vírgula 2 4 2" xfId="0" builtinId="53" customBuiltin="true"/>
    <cellStyle name="Vírgula 2 4 3" xfId="0" builtinId="53" customBuiltin="true"/>
    <cellStyle name="Vírgula 2 5" xfId="0" builtinId="53" customBuiltin="true"/>
    <cellStyle name="Vírgula 2 6" xfId="0" builtinId="53" customBuiltin="true"/>
    <cellStyle name="Vírgula 3" xfId="0" builtinId="53" customBuiltin="true"/>
    <cellStyle name="Vírgula 3 2" xfId="0" builtinId="53" customBuiltin="true"/>
    <cellStyle name="Vírgula 3 2 2" xfId="0" builtinId="53" customBuiltin="true"/>
    <cellStyle name="Vírgula 3 2 2 2" xfId="0" builtinId="53" customBuiltin="true"/>
    <cellStyle name="Vírgula 3 2 2 2 2" xfId="0" builtinId="53" customBuiltin="true"/>
    <cellStyle name="Vírgula 3 2 2 2 2 2" xfId="0" builtinId="53" customBuiltin="true"/>
    <cellStyle name="Vírgula 3 2 2 2 2 3" xfId="0" builtinId="53" customBuiltin="true"/>
    <cellStyle name="Vírgula 3 2 2 2 3" xfId="0" builtinId="53" customBuiltin="true"/>
    <cellStyle name="Vírgula 3 2 2 2 4" xfId="0" builtinId="53" customBuiltin="true"/>
    <cellStyle name="Vírgula 3 2 2 3" xfId="0" builtinId="53" customBuiltin="true"/>
    <cellStyle name="Vírgula 3 2 2 3 2" xfId="0" builtinId="53" customBuiltin="true"/>
    <cellStyle name="Vírgula 3 2 2 3 3" xfId="0" builtinId="53" customBuiltin="true"/>
    <cellStyle name="Vírgula 3 2 2 4" xfId="0" builtinId="53" customBuiltin="true"/>
    <cellStyle name="Vírgula 3 2 2 5" xfId="0" builtinId="53" customBuiltin="true"/>
    <cellStyle name="Vírgula 3 2 3" xfId="0" builtinId="53" customBuiltin="true"/>
    <cellStyle name="Vírgula 3 2 3 2" xfId="0" builtinId="53" customBuiltin="true"/>
    <cellStyle name="Vírgula 3 2 3 3" xfId="0" builtinId="53" customBuiltin="true"/>
    <cellStyle name="Vírgula 3 2 4" xfId="0" builtinId="53" customBuiltin="true"/>
    <cellStyle name="Vírgula 3 2 5" xfId="0" builtinId="53" customBuiltin="true"/>
    <cellStyle name="Vírgula 3 3" xfId="0" builtinId="53" customBuiltin="true"/>
    <cellStyle name="Vírgula 3 3 2" xfId="0" builtinId="53" customBuiltin="true"/>
    <cellStyle name="Vírgula 3 3 2 2" xfId="0" builtinId="53" customBuiltin="true"/>
    <cellStyle name="Vírgula 3 3 2 2 2" xfId="0" builtinId="53" customBuiltin="true"/>
    <cellStyle name="Vírgula 3 3 2 2 3" xfId="0" builtinId="53" customBuiltin="true"/>
    <cellStyle name="Vírgula 3 3 2 3" xfId="0" builtinId="53" customBuiltin="true"/>
    <cellStyle name="Vírgula 3 3 2 4" xfId="0" builtinId="53" customBuiltin="true"/>
    <cellStyle name="Vírgula 3 3 3" xfId="0" builtinId="53" customBuiltin="true"/>
    <cellStyle name="Vírgula 3 3 3 2" xfId="0" builtinId="53" customBuiltin="true"/>
    <cellStyle name="Vírgula 3 3 3 3" xfId="0" builtinId="53" customBuiltin="true"/>
    <cellStyle name="Vírgula 3 3 4" xfId="0" builtinId="53" customBuiltin="true"/>
    <cellStyle name="Vírgula 3 3 5" xfId="0" builtinId="53" customBuiltin="true"/>
    <cellStyle name="Vírgula 3 4" xfId="0" builtinId="53" customBuiltin="true"/>
    <cellStyle name="Vírgula 3 4 2" xfId="0" builtinId="53" customBuiltin="true"/>
    <cellStyle name="Vírgula 3 4 3" xfId="0" builtinId="53" customBuiltin="true"/>
    <cellStyle name="Vírgula 3 5" xfId="0" builtinId="53" customBuiltin="true"/>
    <cellStyle name="Vírgula 3 6" xfId="0" builtinId="53" customBuiltin="true"/>
    <cellStyle name="Vírgula 4" xfId="0" builtinId="53" customBuiltin="true"/>
    <cellStyle name="Vírgula 4 10" xfId="0" builtinId="53" customBuiltin="true"/>
    <cellStyle name="Vírgula 4 2" xfId="0" builtinId="53" customBuiltin="true"/>
    <cellStyle name="Vírgula 4 2 2" xfId="0" builtinId="53" customBuiltin="true"/>
    <cellStyle name="Vírgula 4 2 2 2" xfId="0" builtinId="53" customBuiltin="true"/>
    <cellStyle name="Vírgula 4 2 2 2 2" xfId="0" builtinId="53" customBuiltin="true"/>
    <cellStyle name="Vírgula 4 2 2 2 2 2" xfId="0" builtinId="53" customBuiltin="true"/>
    <cellStyle name="Vírgula 4 2 2 2 3" xfId="0" builtinId="53" customBuiltin="true"/>
    <cellStyle name="Vírgula 4 2 2 2 4" xfId="0" builtinId="53" customBuiltin="true"/>
    <cellStyle name="Vírgula 4 2 2 2 5" xfId="0" builtinId="53" customBuiltin="true"/>
    <cellStyle name="Vírgula 4 2 2 3" xfId="0" builtinId="53" customBuiltin="true"/>
    <cellStyle name="Vírgula 4 2 2 3 2" xfId="0" builtinId="53" customBuiltin="true"/>
    <cellStyle name="Vírgula 4 2 2 4" xfId="0" builtinId="53" customBuiltin="true"/>
    <cellStyle name="Vírgula 4 2 2 5" xfId="0" builtinId="53" customBuiltin="true"/>
    <cellStyle name="Vírgula 4 2 2 6" xfId="0" builtinId="53" customBuiltin="true"/>
    <cellStyle name="Vírgula 4 2 3" xfId="0" builtinId="53" customBuiltin="true"/>
    <cellStyle name="Vírgula 4 2 3 2" xfId="0" builtinId="53" customBuiltin="true"/>
    <cellStyle name="Vírgula 4 2 3 2 2" xfId="0" builtinId="53" customBuiltin="true"/>
    <cellStyle name="Vírgula 4 2 3 3" xfId="0" builtinId="53" customBuiltin="true"/>
    <cellStyle name="Vírgula 4 2 3 4" xfId="0" builtinId="53" customBuiltin="true"/>
    <cellStyle name="Vírgula 4 2 3 5" xfId="0" builtinId="53" customBuiltin="true"/>
    <cellStyle name="Vírgula 4 2 4" xfId="0" builtinId="53" customBuiltin="true"/>
    <cellStyle name="Vírgula 4 2 4 2" xfId="0" builtinId="53" customBuiltin="true"/>
    <cellStyle name="Vírgula 4 2 5" xfId="0" builtinId="53" customBuiltin="true"/>
    <cellStyle name="Vírgula 4 2 6" xfId="0" builtinId="53" customBuiltin="true"/>
    <cellStyle name="Vírgula 4 2 7" xfId="0" builtinId="53" customBuiltin="true"/>
    <cellStyle name="Vírgula 4 3" xfId="0" builtinId="53" customBuiltin="true"/>
    <cellStyle name="Vírgula 4 3 2" xfId="0" builtinId="53" customBuiltin="true"/>
    <cellStyle name="Vírgula 4 3 2 2" xfId="0" builtinId="53" customBuiltin="true"/>
    <cellStyle name="Vírgula 4 3 2 2 2" xfId="0" builtinId="53" customBuiltin="true"/>
    <cellStyle name="Vírgula 4 3 2 2 2 2" xfId="0" builtinId="53" customBuiltin="true"/>
    <cellStyle name="Vírgula 4 3 2 2 3" xfId="0" builtinId="53" customBuiltin="true"/>
    <cellStyle name="Vírgula 4 3 2 2 4" xfId="0" builtinId="53" customBuiltin="true"/>
    <cellStyle name="Vírgula 4 3 2 2 5" xfId="0" builtinId="53" customBuiltin="true"/>
    <cellStyle name="Vírgula 4 3 2 3" xfId="0" builtinId="53" customBuiltin="true"/>
    <cellStyle name="Vírgula 4 3 2 3 2" xfId="0" builtinId="53" customBuiltin="true"/>
    <cellStyle name="Vírgula 4 3 2 4" xfId="0" builtinId="53" customBuiltin="true"/>
    <cellStyle name="Vírgula 4 3 2 5" xfId="0" builtinId="53" customBuiltin="true"/>
    <cellStyle name="Vírgula 4 3 2 6" xfId="0" builtinId="53" customBuiltin="true"/>
    <cellStyle name="Vírgula 4 3 3" xfId="0" builtinId="53" customBuiltin="true"/>
    <cellStyle name="Vírgula 4 3 3 2" xfId="0" builtinId="53" customBuiltin="true"/>
    <cellStyle name="Vírgula 4 3 3 2 2" xfId="0" builtinId="53" customBuiltin="true"/>
    <cellStyle name="Vírgula 4 3 3 3" xfId="0" builtinId="53" customBuiltin="true"/>
    <cellStyle name="Vírgula 4 3 3 4" xfId="0" builtinId="53" customBuiltin="true"/>
    <cellStyle name="Vírgula 4 3 3 5" xfId="0" builtinId="53" customBuiltin="true"/>
    <cellStyle name="Vírgula 4 3 4" xfId="0" builtinId="53" customBuiltin="true"/>
    <cellStyle name="Vírgula 4 3 4 2" xfId="0" builtinId="53" customBuiltin="true"/>
    <cellStyle name="Vírgula 4 3 5" xfId="0" builtinId="53" customBuiltin="true"/>
    <cellStyle name="Vírgula 4 3 6" xfId="0" builtinId="53" customBuiltin="true"/>
    <cellStyle name="Vírgula 4 3 7" xfId="0" builtinId="53" customBuiltin="true"/>
    <cellStyle name="Vírgula 4 4" xfId="0" builtinId="53" customBuiltin="true"/>
    <cellStyle name="Vírgula 4 4 2" xfId="0" builtinId="53" customBuiltin="true"/>
    <cellStyle name="Vírgula 4 4 2 2" xfId="0" builtinId="53" customBuiltin="true"/>
    <cellStyle name="Vírgula 4 4 2 2 2" xfId="0" builtinId="53" customBuiltin="true"/>
    <cellStyle name="Vírgula 4 4 2 3" xfId="0" builtinId="53" customBuiltin="true"/>
    <cellStyle name="Vírgula 4 4 2 4" xfId="0" builtinId="53" customBuiltin="true"/>
    <cellStyle name="Vírgula 4 4 2 5" xfId="0" builtinId="53" customBuiltin="true"/>
    <cellStyle name="Vírgula 4 4 3" xfId="0" builtinId="53" customBuiltin="true"/>
    <cellStyle name="Vírgula 4 4 3 2" xfId="0" builtinId="53" customBuiltin="true"/>
    <cellStyle name="Vírgula 4 4 4" xfId="0" builtinId="53" customBuiltin="true"/>
    <cellStyle name="Vírgula 4 4 5" xfId="0" builtinId="53" customBuiltin="true"/>
    <cellStyle name="Vírgula 4 4 6" xfId="0" builtinId="53" customBuiltin="true"/>
    <cellStyle name="Vírgula 4 5" xfId="0" builtinId="53" customBuiltin="true"/>
    <cellStyle name="Vírgula 4 5 2" xfId="0" builtinId="53" customBuiltin="true"/>
    <cellStyle name="Vírgula 4 5 2 2" xfId="0" builtinId="53" customBuiltin="true"/>
    <cellStyle name="Vírgula 4 5 2 2 2" xfId="0" builtinId="53" customBuiltin="true"/>
    <cellStyle name="Vírgula 4 5 2 3" xfId="0" builtinId="53" customBuiltin="true"/>
    <cellStyle name="Vírgula 4 5 2 4" xfId="0" builtinId="53" customBuiltin="true"/>
    <cellStyle name="Vírgula 4 5 2 5" xfId="0" builtinId="53" customBuiltin="true"/>
    <cellStyle name="Vírgula 4 5 3" xfId="0" builtinId="53" customBuiltin="true"/>
    <cellStyle name="Vírgula 4 5 3 2" xfId="0" builtinId="53" customBuiltin="true"/>
    <cellStyle name="Vírgula 4 5 4" xfId="0" builtinId="53" customBuiltin="true"/>
    <cellStyle name="Vírgula 4 5 5" xfId="0" builtinId="53" customBuiltin="true"/>
    <cellStyle name="Vírgula 4 5 6" xfId="0" builtinId="53" customBuiltin="true"/>
    <cellStyle name="Vírgula 4 6" xfId="0" builtinId="53" customBuiltin="true"/>
    <cellStyle name="Vírgula 4 6 2" xfId="0" builtinId="53" customBuiltin="true"/>
    <cellStyle name="Vírgula 4 6 2 2" xfId="0" builtinId="53" customBuiltin="true"/>
    <cellStyle name="Vírgula 4 6 3" xfId="0" builtinId="53" customBuiltin="true"/>
    <cellStyle name="Vírgula 4 6 4" xfId="0" builtinId="53" customBuiltin="true"/>
    <cellStyle name="Vírgula 4 6 5" xfId="0" builtinId="53" customBuiltin="true"/>
    <cellStyle name="Vírgula 4 7" xfId="0" builtinId="53" customBuiltin="true"/>
    <cellStyle name="Vírgula 4 7 2" xfId="0" builtinId="53" customBuiltin="true"/>
    <cellStyle name="Vírgula 4 8" xfId="0" builtinId="53" customBuiltin="true"/>
    <cellStyle name="Vírgula 4 9" xfId="0" builtinId="53" customBuiltin="true"/>
    <cellStyle name="Vírgula 5" xfId="0" builtinId="53" customBuiltin="true"/>
    <cellStyle name="Vírgula 5 10" xfId="0" builtinId="53" customBuiltin="true"/>
    <cellStyle name="Vírgula 5 11" xfId="0" builtinId="53" customBuiltin="true"/>
    <cellStyle name="Vírgula 5 2" xfId="0" builtinId="53" customBuiltin="true"/>
    <cellStyle name="Vírgula 5 2 2" xfId="0" builtinId="53" customBuiltin="true"/>
    <cellStyle name="Vírgula 5 2 2 2" xfId="0" builtinId="53" customBuiltin="true"/>
    <cellStyle name="Vírgula 5 2 2 2 2" xfId="0" builtinId="53" customBuiltin="true"/>
    <cellStyle name="Vírgula 5 2 2 2 2 2" xfId="0" builtinId="53" customBuiltin="true"/>
    <cellStyle name="Vírgula 5 2 2 2 3" xfId="0" builtinId="53" customBuiltin="true"/>
    <cellStyle name="Vírgula 5 2 2 2 4" xfId="0" builtinId="53" customBuiltin="true"/>
    <cellStyle name="Vírgula 5 2 2 2 5" xfId="0" builtinId="53" customBuiltin="true"/>
    <cellStyle name="Vírgula 5 2 2 3" xfId="0" builtinId="53" customBuiltin="true"/>
    <cellStyle name="Vírgula 5 2 2 3 2" xfId="0" builtinId="53" customBuiltin="true"/>
    <cellStyle name="Vírgula 5 2 2 3 2 2" xfId="0" builtinId="53" customBuiltin="true"/>
    <cellStyle name="Vírgula 5 2 2 3 3" xfId="0" builtinId="53" customBuiltin="true"/>
    <cellStyle name="Vírgula 5 2 2 3 4" xfId="0" builtinId="53" customBuiltin="true"/>
    <cellStyle name="Vírgula 5 2 2 3 5" xfId="0" builtinId="53" customBuiltin="true"/>
    <cellStyle name="Vírgula 5 2 2 4" xfId="0" builtinId="53" customBuiltin="true"/>
    <cellStyle name="Vírgula 5 2 2 4 2" xfId="0" builtinId="53" customBuiltin="true"/>
    <cellStyle name="Vírgula 5 2 2 5" xfId="0" builtinId="53" customBuiltin="true"/>
    <cellStyle name="Vírgula 5 2 2 6" xfId="0" builtinId="53" customBuiltin="true"/>
    <cellStyle name="Vírgula 5 2 2 7" xfId="0" builtinId="53" customBuiltin="true"/>
    <cellStyle name="Vírgula 5 2 3" xfId="0" builtinId="53" customBuiltin="true"/>
    <cellStyle name="Vírgula 5 2 3 2" xfId="0" builtinId="53" customBuiltin="true"/>
    <cellStyle name="Vírgula 5 2 3 2 2" xfId="0" builtinId="53" customBuiltin="true"/>
    <cellStyle name="Vírgula 5 2 3 3" xfId="0" builtinId="53" customBuiltin="true"/>
    <cellStyle name="Vírgula 5 2 3 4" xfId="0" builtinId="53" customBuiltin="true"/>
    <cellStyle name="Vírgula 5 2 3 5" xfId="0" builtinId="53" customBuiltin="true"/>
    <cellStyle name="Vírgula 5 2 4" xfId="0" builtinId="53" customBuiltin="true"/>
    <cellStyle name="Vírgula 5 2 4 2" xfId="0" builtinId="53" customBuiltin="true"/>
    <cellStyle name="Vírgula 5 2 4 2 2" xfId="0" builtinId="53" customBuiltin="true"/>
    <cellStyle name="Vírgula 5 2 4 3" xfId="0" builtinId="53" customBuiltin="true"/>
    <cellStyle name="Vírgula 5 2 4 4" xfId="0" builtinId="53" customBuiltin="true"/>
    <cellStyle name="Vírgula 5 2 4 5" xfId="0" builtinId="53" customBuiltin="true"/>
    <cellStyle name="Vírgula 5 2 5" xfId="0" builtinId="53" customBuiltin="true"/>
    <cellStyle name="Vírgula 5 2 5 2" xfId="0" builtinId="53" customBuiltin="true"/>
    <cellStyle name="Vírgula 5 2 6" xfId="0" builtinId="53" customBuiltin="true"/>
    <cellStyle name="Vírgula 5 2 7" xfId="0" builtinId="53" customBuiltin="true"/>
    <cellStyle name="Vírgula 5 2 8" xfId="0" builtinId="53" customBuiltin="true"/>
    <cellStyle name="Vírgula 5 3" xfId="0" builtinId="53" customBuiltin="true"/>
    <cellStyle name="Vírgula 5 3 2" xfId="0" builtinId="53" customBuiltin="true"/>
    <cellStyle name="Vírgula 5 3 2 2" xfId="0" builtinId="53" customBuiltin="true"/>
    <cellStyle name="Vírgula 5 3 2 2 2" xfId="0" builtinId="53" customBuiltin="true"/>
    <cellStyle name="Vírgula 5 3 2 2 2 2" xfId="0" builtinId="53" customBuiltin="true"/>
    <cellStyle name="Vírgula 5 3 2 2 3" xfId="0" builtinId="53" customBuiltin="true"/>
    <cellStyle name="Vírgula 5 3 2 2 4" xfId="0" builtinId="53" customBuiltin="true"/>
    <cellStyle name="Vírgula 5 3 2 2 5" xfId="0" builtinId="53" customBuiltin="true"/>
    <cellStyle name="Vírgula 5 3 2 3" xfId="0" builtinId="53" customBuiltin="true"/>
    <cellStyle name="Vírgula 5 3 2 3 2" xfId="0" builtinId="53" customBuiltin="true"/>
    <cellStyle name="Vírgula 5 3 2 3 2 2" xfId="0" builtinId="53" customBuiltin="true"/>
    <cellStyle name="Vírgula 5 3 2 3 3" xfId="0" builtinId="53" customBuiltin="true"/>
    <cellStyle name="Vírgula 5 3 2 3 4" xfId="0" builtinId="53" customBuiltin="true"/>
    <cellStyle name="Vírgula 5 3 2 3 5" xfId="0" builtinId="53" customBuiltin="true"/>
    <cellStyle name="Vírgula 5 3 2 4" xfId="0" builtinId="53" customBuiltin="true"/>
    <cellStyle name="Vírgula 5 3 2 4 2" xfId="0" builtinId="53" customBuiltin="true"/>
    <cellStyle name="Vírgula 5 3 2 5" xfId="0" builtinId="53" customBuiltin="true"/>
    <cellStyle name="Vírgula 5 3 2 6" xfId="0" builtinId="53" customBuiltin="true"/>
    <cellStyle name="Vírgula 5 3 2 7" xfId="0" builtinId="53" customBuiltin="true"/>
    <cellStyle name="Vírgula 5 3 3" xfId="0" builtinId="53" customBuiltin="true"/>
    <cellStyle name="Vírgula 5 3 3 2" xfId="0" builtinId="53" customBuiltin="true"/>
    <cellStyle name="Vírgula 5 3 3 2 2" xfId="0" builtinId="53" customBuiltin="true"/>
    <cellStyle name="Vírgula 5 3 3 3" xfId="0" builtinId="53" customBuiltin="true"/>
    <cellStyle name="Vírgula 5 3 3 4" xfId="0" builtinId="53" customBuiltin="true"/>
    <cellStyle name="Vírgula 5 3 3 5" xfId="0" builtinId="53" customBuiltin="true"/>
    <cellStyle name="Vírgula 5 3 4" xfId="0" builtinId="53" customBuiltin="true"/>
    <cellStyle name="Vírgula 5 3 4 2" xfId="0" builtinId="53" customBuiltin="true"/>
    <cellStyle name="Vírgula 5 3 4 2 2" xfId="0" builtinId="53" customBuiltin="true"/>
    <cellStyle name="Vírgula 5 3 4 3" xfId="0" builtinId="53" customBuiltin="true"/>
    <cellStyle name="Vírgula 5 3 4 4" xfId="0" builtinId="53" customBuiltin="true"/>
    <cellStyle name="Vírgula 5 3 4 5" xfId="0" builtinId="53" customBuiltin="true"/>
    <cellStyle name="Vírgula 5 3 5" xfId="0" builtinId="53" customBuiltin="true"/>
    <cellStyle name="Vírgula 5 3 5 2" xfId="0" builtinId="53" customBuiltin="true"/>
    <cellStyle name="Vírgula 5 3 6" xfId="0" builtinId="53" customBuiltin="true"/>
    <cellStyle name="Vírgula 5 3 7" xfId="0" builtinId="53" customBuiltin="true"/>
    <cellStyle name="Vírgula 5 3 8" xfId="0" builtinId="53" customBuiltin="true"/>
    <cellStyle name="Vírgula 5 4" xfId="0" builtinId="53" customBuiltin="true"/>
    <cellStyle name="Vírgula 5 4 2" xfId="0" builtinId="53" customBuiltin="true"/>
    <cellStyle name="Vírgula 5 4 2 2" xfId="0" builtinId="53" customBuiltin="true"/>
    <cellStyle name="Vírgula 5 4 2 2 2" xfId="0" builtinId="53" customBuiltin="true"/>
    <cellStyle name="Vírgula 5 4 2 3" xfId="0" builtinId="53" customBuiltin="true"/>
    <cellStyle name="Vírgula 5 4 2 4" xfId="0" builtinId="53" customBuiltin="true"/>
    <cellStyle name="Vírgula 5 4 2 5" xfId="0" builtinId="53" customBuiltin="true"/>
    <cellStyle name="Vírgula 5 4 3" xfId="0" builtinId="53" customBuiltin="true"/>
    <cellStyle name="Vírgula 5 4 3 2" xfId="0" builtinId="53" customBuiltin="true"/>
    <cellStyle name="Vírgula 5 4 3 2 2" xfId="0" builtinId="53" customBuiltin="true"/>
    <cellStyle name="Vírgula 5 4 3 3" xfId="0" builtinId="53" customBuiltin="true"/>
    <cellStyle name="Vírgula 5 4 3 4" xfId="0" builtinId="53" customBuiltin="true"/>
    <cellStyle name="Vírgula 5 4 3 5" xfId="0" builtinId="53" customBuiltin="true"/>
    <cellStyle name="Vírgula 5 4 4" xfId="0" builtinId="53" customBuiltin="true"/>
    <cellStyle name="Vírgula 5 4 4 2" xfId="0" builtinId="53" customBuiltin="true"/>
    <cellStyle name="Vírgula 5 4 5" xfId="0" builtinId="53" customBuiltin="true"/>
    <cellStyle name="Vírgula 5 4 6" xfId="0" builtinId="53" customBuiltin="true"/>
    <cellStyle name="Vírgula 5 4 7" xfId="0" builtinId="53" customBuiltin="true"/>
    <cellStyle name="Vírgula 5 5" xfId="0" builtinId="53" customBuiltin="true"/>
    <cellStyle name="Vírgula 5 5 2" xfId="0" builtinId="53" customBuiltin="true"/>
    <cellStyle name="Vírgula 5 5 2 2" xfId="0" builtinId="53" customBuiltin="true"/>
    <cellStyle name="Vírgula 5 5 2 2 2" xfId="0" builtinId="53" customBuiltin="true"/>
    <cellStyle name="Vírgula 5 5 2 3" xfId="0" builtinId="53" customBuiltin="true"/>
    <cellStyle name="Vírgula 5 5 2 4" xfId="0" builtinId="53" customBuiltin="true"/>
    <cellStyle name="Vírgula 5 5 2 5" xfId="0" builtinId="53" customBuiltin="true"/>
    <cellStyle name="Vírgula 5 5 3" xfId="0" builtinId="53" customBuiltin="true"/>
    <cellStyle name="Vírgula 5 5 3 2" xfId="0" builtinId="53" customBuiltin="true"/>
    <cellStyle name="Vírgula 5 5 3 2 2" xfId="0" builtinId="53" customBuiltin="true"/>
    <cellStyle name="Vírgula 5 5 3 3" xfId="0" builtinId="53" customBuiltin="true"/>
    <cellStyle name="Vírgula 5 5 3 4" xfId="0" builtinId="53" customBuiltin="true"/>
    <cellStyle name="Vírgula 5 5 3 5" xfId="0" builtinId="53" customBuiltin="true"/>
    <cellStyle name="Vírgula 5 5 4" xfId="0" builtinId="53" customBuiltin="true"/>
    <cellStyle name="Vírgula 5 5 4 2" xfId="0" builtinId="53" customBuiltin="true"/>
    <cellStyle name="Vírgula 5 5 5" xfId="0" builtinId="53" customBuiltin="true"/>
    <cellStyle name="Vírgula 5 5 6" xfId="0" builtinId="53" customBuiltin="true"/>
    <cellStyle name="Vírgula 5 5 7" xfId="0" builtinId="53" customBuiltin="true"/>
    <cellStyle name="Vírgula 5 6" xfId="0" builtinId="53" customBuiltin="true"/>
    <cellStyle name="Vírgula 5 6 2" xfId="0" builtinId="53" customBuiltin="true"/>
    <cellStyle name="Vírgula 5 6 2 2" xfId="0" builtinId="53" customBuiltin="true"/>
    <cellStyle name="Vírgula 5 6 3" xfId="0" builtinId="53" customBuiltin="true"/>
    <cellStyle name="Vírgula 5 6 4" xfId="0" builtinId="53" customBuiltin="true"/>
    <cellStyle name="Vírgula 5 6 5" xfId="0" builtinId="53" customBuiltin="true"/>
    <cellStyle name="Vírgula 5 7" xfId="0" builtinId="53" customBuiltin="true"/>
    <cellStyle name="Vírgula 5 7 2" xfId="0" builtinId="53" customBuiltin="true"/>
    <cellStyle name="Vírgula 5 7 2 2" xfId="0" builtinId="53" customBuiltin="true"/>
    <cellStyle name="Vírgula 5 7 3" xfId="0" builtinId="53" customBuiltin="true"/>
    <cellStyle name="Vírgula 5 7 4" xfId="0" builtinId="53" customBuiltin="true"/>
    <cellStyle name="Vírgula 5 7 5" xfId="0" builtinId="53" customBuiltin="true"/>
    <cellStyle name="Vírgula 5 8" xfId="0" builtinId="53" customBuiltin="true"/>
    <cellStyle name="Vírgula 5 8 2" xfId="0" builtinId="53" customBuiltin="true"/>
    <cellStyle name="Vírgula 5 8 2 2" xfId="0" builtinId="53" customBuiltin="true"/>
    <cellStyle name="Vírgula 5 8 3" xfId="0" builtinId="53" customBuiltin="true"/>
    <cellStyle name="Vírgula 5 8 4" xfId="0" builtinId="53" customBuiltin="true"/>
    <cellStyle name="Vírgula 5 9" xfId="0" builtinId="53" customBuiltin="true"/>
    <cellStyle name="Vírgula 5 9 2" xfId="0" builtinId="53" customBuiltin="true"/>
    <cellStyle name="Vírgula 6" xfId="0" builtinId="53" customBuiltin="true"/>
    <cellStyle name="Vírgula 6 2" xfId="0" builtinId="53" customBuiltin="true"/>
    <cellStyle name="Vírgula 6 2 2" xfId="0" builtinId="53" customBuiltin="true"/>
    <cellStyle name="Vírgula 6 2 2 2" xfId="0" builtinId="53" customBuiltin="true"/>
    <cellStyle name="Vírgula 6 2 2 3" xfId="0" builtinId="53" customBuiltin="true"/>
    <cellStyle name="Vírgula 6 2 3" xfId="0" builtinId="53" customBuiltin="true"/>
    <cellStyle name="Vírgula 6 2 4" xfId="0" builtinId="53" customBuiltin="true"/>
    <cellStyle name="Vírgula 6 3" xfId="0" builtinId="53" customBuiltin="true"/>
    <cellStyle name="Vírgula 6 3 2" xfId="0" builtinId="53" customBuiltin="true"/>
    <cellStyle name="Vírgula 6 3 3" xfId="0" builtinId="53" customBuiltin="true"/>
    <cellStyle name="Vírgula 6 4" xfId="0" builtinId="53" customBuiltin="true"/>
    <cellStyle name="Vírgula 6 5" xfId="0" builtinId="53" customBuiltin="true"/>
    <cellStyle name="Vírgula 7" xfId="0" builtinId="53" customBuiltin="true"/>
    <cellStyle name="Vírgula 7 2" xfId="0" builtinId="53" customBuiltin="true"/>
    <cellStyle name="Vírgula 7 2 2" xfId="0" builtinId="53" customBuiltin="true"/>
    <cellStyle name="Vírgula 7 2 2 2" xfId="0" builtinId="53" customBuiltin="true"/>
    <cellStyle name="Vírgula 7 2 3" xfId="0" builtinId="53" customBuiltin="true"/>
    <cellStyle name="Vírgula 7 2 4" xfId="0" builtinId="53" customBuiltin="true"/>
    <cellStyle name="Vírgula 7 2 5" xfId="0" builtinId="53" customBuiltin="true"/>
    <cellStyle name="Vírgula 7 3" xfId="0" builtinId="53" customBuiltin="true"/>
    <cellStyle name="Vírgula 7 3 2" xfId="0" builtinId="53" customBuiltin="true"/>
    <cellStyle name="Vírgula 7 4" xfId="0" builtinId="53" customBuiltin="true"/>
    <cellStyle name="Vírgula 7 5" xfId="0" builtinId="53" customBuiltin="true"/>
    <cellStyle name="Vírgula 7 6" xfId="0" builtinId="53" customBuiltin="true"/>
    <cellStyle name="Warning Text" xfId="0" builtinId="53" customBuiltin="true"/>
    <cellStyle name="Warning Text 2" xfId="0" builtinId="53" customBuiltin="true"/>
    <cellStyle name="Warning Text 2 2" xfId="0" builtinId="53" customBuiltin="true"/>
    <cellStyle name="Warning Text 2 3" xfId="0" builtinId="53" customBuiltin="true"/>
    <cellStyle name="Warning Text 3" xfId="0" builtinId="53" customBuiltin="true"/>
    <cellStyle name="Warning Text 4" xfId="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12335C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externalLink" Target="externalLinks/externalLink3.xml"/><Relationship Id="rId10" Type="http://schemas.openxmlformats.org/officeDocument/2006/relationships/externalLink" Target="externalLinks/externalLink4.xml"/><Relationship Id="rId11" Type="http://schemas.openxmlformats.org/officeDocument/2006/relationships/externalLink" Target="externalLinks/externalLink5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0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1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2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3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image" Target="../media/image15.jpe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6.png"/><Relationship Id="rId2" Type="http://schemas.openxmlformats.org/officeDocument/2006/relationships/image" Target="../media/image17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678600</xdr:colOff>
      <xdr:row>0</xdr:row>
      <xdr:rowOff>59400</xdr:rowOff>
    </xdr:from>
    <xdr:to>
      <xdr:col>10</xdr:col>
      <xdr:colOff>1071000</xdr:colOff>
      <xdr:row>2</xdr:row>
      <xdr:rowOff>144720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2917880" y="59400"/>
          <a:ext cx="3192840" cy="9424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6</xdr:col>
      <xdr:colOff>180720</xdr:colOff>
      <xdr:row>2</xdr:row>
      <xdr:rowOff>11520</xdr:rowOff>
    </xdr:to>
    <xdr:sp>
      <xdr:nvSpPr>
        <xdr:cNvPr id="1" name="CustomShape 1"/>
        <xdr:cNvSpPr/>
      </xdr:nvSpPr>
      <xdr:spPr>
        <a:xfrm>
          <a:off x="0" y="45720"/>
          <a:ext cx="10019880" cy="822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336240</xdr:colOff>
      <xdr:row>0</xdr:row>
      <xdr:rowOff>59400</xdr:rowOff>
    </xdr:from>
    <xdr:to>
      <xdr:col>10</xdr:col>
      <xdr:colOff>545040</xdr:colOff>
      <xdr:row>2</xdr:row>
      <xdr:rowOff>144720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11549520" y="59400"/>
          <a:ext cx="2224440" cy="9424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6</xdr:col>
      <xdr:colOff>181080</xdr:colOff>
      <xdr:row>2</xdr:row>
      <xdr:rowOff>11520</xdr:rowOff>
    </xdr:to>
    <xdr:sp>
      <xdr:nvSpPr>
        <xdr:cNvPr id="3" name="CustomShape 1"/>
        <xdr:cNvSpPr/>
      </xdr:nvSpPr>
      <xdr:spPr>
        <a:xfrm>
          <a:off x="0" y="45720"/>
          <a:ext cx="9378720" cy="822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188640</xdr:colOff>
      <xdr:row>2</xdr:row>
      <xdr:rowOff>88200</xdr:rowOff>
    </xdr:from>
    <xdr:to>
      <xdr:col>7</xdr:col>
      <xdr:colOff>1065600</xdr:colOff>
      <xdr:row>6</xdr:row>
      <xdr:rowOff>69840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7264800" y="450000"/>
          <a:ext cx="1658160" cy="7056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2</xdr:row>
      <xdr:rowOff>47160</xdr:rowOff>
    </xdr:from>
    <xdr:to>
      <xdr:col>7</xdr:col>
      <xdr:colOff>73800</xdr:colOff>
      <xdr:row>6</xdr:row>
      <xdr:rowOff>76680</xdr:rowOff>
    </xdr:to>
    <xdr:sp>
      <xdr:nvSpPr>
        <xdr:cNvPr id="5" name="CustomShape 1"/>
        <xdr:cNvSpPr/>
      </xdr:nvSpPr>
      <xdr:spPr>
        <a:xfrm>
          <a:off x="0" y="408960"/>
          <a:ext cx="7931160" cy="7534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30600</xdr:colOff>
      <xdr:row>0</xdr:row>
      <xdr:rowOff>152280</xdr:rowOff>
    </xdr:from>
    <xdr:to>
      <xdr:col>3</xdr:col>
      <xdr:colOff>947880</xdr:colOff>
      <xdr:row>5</xdr:row>
      <xdr:rowOff>24480</xdr:rowOff>
    </xdr:to>
    <xdr:pic>
      <xdr:nvPicPr>
        <xdr:cNvPr id="6" name="Imagem 1" descr=""/>
        <xdr:cNvPicPr/>
      </xdr:nvPicPr>
      <xdr:blipFill>
        <a:blip r:embed="rId1"/>
        <a:stretch/>
      </xdr:blipFill>
      <xdr:spPr>
        <a:xfrm>
          <a:off x="4659480" y="152280"/>
          <a:ext cx="2022120" cy="7005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533520</xdr:colOff>
      <xdr:row>18</xdr:row>
      <xdr:rowOff>19080</xdr:rowOff>
    </xdr:from>
    <xdr:to>
      <xdr:col>0</xdr:col>
      <xdr:colOff>4714560</xdr:colOff>
      <xdr:row>20</xdr:row>
      <xdr:rowOff>161640</xdr:rowOff>
    </xdr:to>
    <xdr:pic>
      <xdr:nvPicPr>
        <xdr:cNvPr id="7" name="Imagem 12" descr=""/>
        <xdr:cNvPicPr/>
      </xdr:nvPicPr>
      <xdr:blipFill>
        <a:blip r:embed="rId1"/>
        <a:stretch/>
      </xdr:blipFill>
      <xdr:spPr>
        <a:xfrm>
          <a:off x="533520" y="3533760"/>
          <a:ext cx="4181040" cy="523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2414880</xdr:colOff>
      <xdr:row>3</xdr:row>
      <xdr:rowOff>320040</xdr:rowOff>
    </xdr:to>
    <xdr:pic>
      <xdr:nvPicPr>
        <xdr:cNvPr id="8" name="Imagem 1" descr=""/>
        <xdr:cNvPicPr/>
      </xdr:nvPicPr>
      <xdr:blipFill>
        <a:blip r:embed="rId2"/>
        <a:stretch/>
      </xdr:blipFill>
      <xdr:spPr>
        <a:xfrm>
          <a:off x="38160" y="104760"/>
          <a:ext cx="2376720" cy="7009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533520</xdr:colOff>
      <xdr:row>27</xdr:row>
      <xdr:rowOff>19080</xdr:rowOff>
    </xdr:from>
    <xdr:to>
      <xdr:col>1</xdr:col>
      <xdr:colOff>4838400</xdr:colOff>
      <xdr:row>30</xdr:row>
      <xdr:rowOff>47160</xdr:rowOff>
    </xdr:to>
    <xdr:pic>
      <xdr:nvPicPr>
        <xdr:cNvPr id="9" name="Imagem 2" descr=""/>
        <xdr:cNvPicPr/>
      </xdr:nvPicPr>
      <xdr:blipFill>
        <a:blip r:embed="rId1"/>
        <a:stretch/>
      </xdr:blipFill>
      <xdr:spPr>
        <a:xfrm>
          <a:off x="1400040" y="5686200"/>
          <a:ext cx="4304880" cy="51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3886200</xdr:colOff>
      <xdr:row>0</xdr:row>
      <xdr:rowOff>162000</xdr:rowOff>
    </xdr:from>
    <xdr:to>
      <xdr:col>2</xdr:col>
      <xdr:colOff>690840</xdr:colOff>
      <xdr:row>0</xdr:row>
      <xdr:rowOff>847440</xdr:rowOff>
    </xdr:to>
    <xdr:pic>
      <xdr:nvPicPr>
        <xdr:cNvPr id="10" name="Imagem 1" descr=""/>
        <xdr:cNvPicPr/>
      </xdr:nvPicPr>
      <xdr:blipFill>
        <a:blip r:embed="rId2"/>
        <a:stretch/>
      </xdr:blipFill>
      <xdr:spPr>
        <a:xfrm>
          <a:off x="4752720" y="162000"/>
          <a:ext cx="2634120" cy="68544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SMU%20-%20Sec.%20Mun.%20de%20Urbanismo/NPP/02-PROJETOS%20EM%20ELABORA&#199;&#195;O/PAC2/2013/Agosto_2013/PAC%202%20-%20SEMASA%20-%20Ago_2013/OR&#199;AMENTO%20COMPLETO%20-%20Cordeiros%20S&#227;o%20Vicente%20Rev.01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/gasmig/CP%20013-02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/copergas/Proposta%20B/CP028itens12.xls" TargetMode="External"/>
</Relationships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EG121"/>
  <sheetViews>
    <sheetView showFormulas="false" showGridLines="true" showRowColHeaders="true" showZeros="true" rightToLeft="false" tabSelected="false" showOutlineSymbols="true" defaultGridColor="true" view="pageBreakPreview" topLeftCell="B1" colorId="64" zoomScale="80" zoomScaleNormal="80" zoomScalePageLayoutView="80" workbookViewId="0">
      <pane xSplit="4" ySplit="11" topLeftCell="F12" activePane="bottomRight" state="frozen"/>
      <selection pane="topLeft" activeCell="B1" activeCellId="0" sqref="B1"/>
      <selection pane="topRight" activeCell="F1" activeCellId="0" sqref="F1"/>
      <selection pane="bottomLeft" activeCell="B12" activeCellId="0" sqref="B12"/>
      <selection pane="bottomRight" activeCell="B7" activeCellId="0" sqref="B7"/>
    </sheetView>
  </sheetViews>
  <sheetFormatPr defaultRowHeight="12.75"/>
  <cols>
    <col collapsed="false" hidden="true" max="1" min="1" style="1" width="0"/>
    <col collapsed="false" hidden="false" max="2" min="2" style="2" width="13.7704081632653"/>
    <col collapsed="false" hidden="false" max="3" min="3" style="2" width="10.2602040816327"/>
    <col collapsed="false" hidden="false" max="4" min="4" style="3" width="16.8724489795918"/>
    <col collapsed="false" hidden="false" max="5" min="5" style="4" width="90.7142857142857"/>
    <col collapsed="false" hidden="false" max="6" min="6" style="5" width="7.83163265306122"/>
    <col collapsed="false" hidden="false" max="8" min="7" style="2" width="17.0102040816327"/>
    <col collapsed="false" hidden="false" max="9" min="9" style="2" width="22.6785714285714"/>
    <col collapsed="false" hidden="false" max="11" min="10" style="1" width="17.0102040816327"/>
    <col collapsed="false" hidden="false" max="12" min="12" style="6" width="6.20918367346939"/>
    <col collapsed="false" hidden="false" max="13" min="13" style="6" width="12.9591836734694"/>
    <col collapsed="false" hidden="false" max="14" min="14" style="7" width="40.0918367346939"/>
    <col collapsed="false" hidden="false" max="15" min="15" style="7" width="9.04591836734694"/>
    <col collapsed="false" hidden="false" max="16" min="16" style="8" width="27.9438775510204"/>
    <col collapsed="false" hidden="false" max="17" min="17" style="7" width="16.3316326530612"/>
    <col collapsed="false" hidden="false" max="18" min="18" style="7" width="11.6071428571429"/>
    <col collapsed="false" hidden="false" max="22" min="19" style="7" width="9.04591836734694"/>
    <col collapsed="false" hidden="false" max="23" min="23" style="7" width="12.6887755102041"/>
    <col collapsed="false" hidden="false" max="24" min="24" style="7" width="67.765306122449"/>
    <col collapsed="false" hidden="false" max="25" min="25" style="7" width="17.8214285714286"/>
    <col collapsed="false" hidden="false" max="26" min="26" style="7" width="9.04591836734694"/>
    <col collapsed="false" hidden="false" max="27" min="27" style="9" width="3.51020408163265"/>
    <col collapsed="false" hidden="false" max="35" min="28" style="9" width="9.04591836734694"/>
    <col collapsed="false" hidden="false" max="1025" min="36" style="1" width="9.04591836734694"/>
  </cols>
  <sheetData>
    <row r="1" customFormat="false" ht="33" hidden="false" customHeight="true" outlineLevel="0" collapsed="false">
      <c r="B1" s="10"/>
      <c r="C1" s="10"/>
      <c r="D1" s="10"/>
      <c r="E1" s="10"/>
      <c r="F1" s="10"/>
      <c r="G1" s="10"/>
      <c r="H1" s="10"/>
      <c r="I1" s="10"/>
      <c r="J1" s="10"/>
      <c r="K1" s="10"/>
    </row>
    <row r="2" customFormat="false" ht="34.5" hidden="false" customHeight="true" outlineLevel="0" collapsed="false">
      <c r="B2" s="10"/>
      <c r="C2" s="10"/>
      <c r="D2" s="10"/>
      <c r="E2" s="10"/>
      <c r="F2" s="10"/>
      <c r="G2" s="10"/>
      <c r="H2" s="10"/>
      <c r="I2" s="10"/>
      <c r="J2" s="10"/>
      <c r="K2" s="10"/>
    </row>
    <row r="3" customFormat="false" ht="18.75" hidden="false" customHeight="true" outlineLevel="0" collapsed="false">
      <c r="B3" s="10"/>
      <c r="C3" s="10"/>
      <c r="D3" s="10"/>
      <c r="E3" s="10"/>
      <c r="F3" s="10"/>
      <c r="G3" s="10"/>
      <c r="H3" s="10"/>
      <c r="I3" s="10"/>
      <c r="J3" s="10"/>
      <c r="K3" s="10"/>
    </row>
    <row r="4" customFormat="false" ht="33.75" hidden="false" customHeight="true" outlineLevel="0" collapsed="false">
      <c r="B4" s="11" t="s">
        <v>0</v>
      </c>
      <c r="C4" s="11"/>
      <c r="D4" s="11"/>
      <c r="E4" s="11"/>
      <c r="F4" s="11"/>
      <c r="G4" s="11"/>
      <c r="H4" s="11"/>
      <c r="I4" s="11"/>
      <c r="J4" s="11"/>
      <c r="K4" s="11"/>
    </row>
    <row r="5" customFormat="false" ht="15.75" hidden="false" customHeight="false" outlineLevel="0" collapsed="false">
      <c r="B5" s="12" t="s">
        <v>1</v>
      </c>
      <c r="C5" s="13" t="s">
        <v>2</v>
      </c>
      <c r="D5" s="13"/>
      <c r="E5" s="13"/>
      <c r="F5" s="14"/>
      <c r="G5" s="14"/>
      <c r="H5" s="15" t="s">
        <v>3</v>
      </c>
      <c r="I5" s="15"/>
      <c r="J5" s="16" t="n">
        <v>42997</v>
      </c>
      <c r="K5" s="16"/>
      <c r="L5" s="17"/>
      <c r="M5" s="18"/>
      <c r="N5" s="18"/>
    </row>
    <row r="6" customFormat="false" ht="15.75" hidden="false" customHeight="false" outlineLevel="0" collapsed="false">
      <c r="B6" s="19" t="s">
        <v>4</v>
      </c>
      <c r="C6" s="20" t="s">
        <v>5</v>
      </c>
      <c r="D6" s="20"/>
      <c r="E6" s="20"/>
      <c r="F6" s="21"/>
      <c r="G6" s="21"/>
      <c r="H6" s="22" t="s">
        <v>6</v>
      </c>
      <c r="I6" s="22"/>
      <c r="J6" s="23" t="n">
        <v>0</v>
      </c>
      <c r="K6" s="24"/>
      <c r="L6" s="17"/>
      <c r="M6" s="25"/>
      <c r="N6" s="26"/>
    </row>
    <row r="7" customFormat="false" ht="15.75" hidden="false" customHeight="false" outlineLevel="0" collapsed="false">
      <c r="B7" s="19" t="s">
        <v>7</v>
      </c>
      <c r="C7" s="20" t="s">
        <v>8</v>
      </c>
      <c r="D7" s="20"/>
      <c r="E7" s="20"/>
      <c r="F7" s="27"/>
      <c r="G7" s="27"/>
      <c r="H7" s="22" t="s">
        <v>9</v>
      </c>
      <c r="I7" s="22"/>
      <c r="J7" s="28" t="n">
        <v>121.32</v>
      </c>
      <c r="K7" s="29" t="s">
        <v>10</v>
      </c>
      <c r="L7" s="17"/>
      <c r="M7" s="30"/>
      <c r="N7" s="31"/>
    </row>
    <row r="8" customFormat="false" ht="15.75" hidden="false" customHeight="false" outlineLevel="0" collapsed="false">
      <c r="B8" s="12" t="s">
        <v>11</v>
      </c>
      <c r="C8" s="32" t="s">
        <v>12</v>
      </c>
      <c r="D8" s="32"/>
      <c r="E8" s="32"/>
      <c r="F8" s="32"/>
      <c r="G8" s="32"/>
      <c r="H8" s="22" t="s">
        <v>13</v>
      </c>
      <c r="I8" s="22"/>
      <c r="J8" s="33" t="n">
        <f aca="false">'COMP. DO BDI'!B17</f>
        <v>0.248731845305902</v>
      </c>
      <c r="K8" s="34"/>
      <c r="L8" s="17"/>
    </row>
    <row r="9" customFormat="false" ht="3" hidden="false" customHeight="true" outlineLevel="0" collapsed="false">
      <c r="B9" s="35"/>
      <c r="C9" s="35"/>
      <c r="D9" s="35"/>
      <c r="E9" s="35"/>
      <c r="F9" s="35"/>
      <c r="G9" s="35"/>
      <c r="H9" s="35"/>
      <c r="I9" s="35"/>
      <c r="J9" s="35"/>
      <c r="K9" s="35"/>
    </row>
    <row r="10" customFormat="false" ht="12.75" hidden="false" customHeight="true" outlineLevel="0" collapsed="false">
      <c r="B10" s="36" t="s">
        <v>14</v>
      </c>
      <c r="C10" s="37" t="s">
        <v>15</v>
      </c>
      <c r="D10" s="38" t="s">
        <v>16</v>
      </c>
      <c r="E10" s="37" t="s">
        <v>17</v>
      </c>
      <c r="F10" s="39" t="s">
        <v>18</v>
      </c>
      <c r="G10" s="37" t="s">
        <v>19</v>
      </c>
      <c r="H10" s="37" t="s">
        <v>20</v>
      </c>
      <c r="I10" s="37" t="s">
        <v>21</v>
      </c>
      <c r="J10" s="40" t="s">
        <v>22</v>
      </c>
      <c r="K10" s="41" t="s">
        <v>23</v>
      </c>
    </row>
    <row r="11" customFormat="false" ht="12.75" hidden="false" customHeight="false" outlineLevel="0" collapsed="false">
      <c r="B11" s="36"/>
      <c r="C11" s="37"/>
      <c r="D11" s="38"/>
      <c r="E11" s="37"/>
      <c r="F11" s="39"/>
      <c r="G11" s="37"/>
      <c r="H11" s="37"/>
      <c r="I11" s="37"/>
      <c r="J11" s="40"/>
      <c r="K11" s="41"/>
    </row>
    <row r="12" customFormat="false" ht="3.95" hidden="false" customHeight="true" outlineLevel="0" collapsed="false"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customFormat="false" ht="12.75" hidden="false" customHeight="true" outlineLevel="0" collapsed="false">
      <c r="B13" s="42" t="s">
        <v>24</v>
      </c>
      <c r="C13" s="42"/>
      <c r="D13" s="42"/>
      <c r="E13" s="42"/>
      <c r="F13" s="43"/>
      <c r="G13" s="44"/>
      <c r="H13" s="45"/>
      <c r="I13" s="45"/>
      <c r="J13" s="46"/>
      <c r="K13" s="47"/>
      <c r="M13" s="48"/>
      <c r="N13" s="31"/>
    </row>
    <row r="14" s="59" customFormat="true" ht="12.75" hidden="false" customHeight="true" outlineLevel="0" collapsed="false">
      <c r="A14" s="49" t="n">
        <f aca="false">H14</f>
        <v>173.75</v>
      </c>
      <c r="B14" s="50" t="s">
        <v>25</v>
      </c>
      <c r="C14" s="51" t="s">
        <v>26</v>
      </c>
      <c r="D14" s="52" t="n">
        <v>42571</v>
      </c>
      <c r="E14" s="53" t="s">
        <v>27</v>
      </c>
      <c r="F14" s="54" t="s">
        <v>10</v>
      </c>
      <c r="G14" s="55" t="n">
        <v>0.7</v>
      </c>
      <c r="H14" s="55" t="n">
        <v>173.75</v>
      </c>
      <c r="I14" s="56" t="n">
        <f aca="false">(ROUND(H14,2))*(1+$J$8)</f>
        <v>216.9671581219</v>
      </c>
      <c r="J14" s="56" t="n">
        <f aca="false">I14*G14</f>
        <v>151.87701068533</v>
      </c>
      <c r="K14" s="57" t="n">
        <f aca="false">(J14/$J$53)</f>
        <v>0.00761393638388848</v>
      </c>
      <c r="L14" s="58"/>
      <c r="M14" s="6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="59" customFormat="true" ht="12.75" hidden="false" customHeight="true" outlineLevel="0" collapsed="false">
      <c r="A15" s="49"/>
      <c r="B15" s="50" t="s">
        <v>28</v>
      </c>
      <c r="C15" s="51" t="s">
        <v>26</v>
      </c>
      <c r="D15" s="52" t="n">
        <v>42590</v>
      </c>
      <c r="E15" s="53" t="s">
        <v>29</v>
      </c>
      <c r="F15" s="54" t="s">
        <v>30</v>
      </c>
      <c r="G15" s="55" t="n">
        <v>5.4</v>
      </c>
      <c r="H15" s="55" t="n">
        <v>43.19</v>
      </c>
      <c r="I15" s="56" t="n">
        <f aca="false">(ROUND(H15,2))*(1+$J$8)</f>
        <v>53.9327283987619</v>
      </c>
      <c r="J15" s="56" t="n">
        <f aca="false">I15*G15</f>
        <v>291.236733353314</v>
      </c>
      <c r="K15" s="57" t="n">
        <f aca="false">(J15/$J$53)</f>
        <v>0.0146003529460948</v>
      </c>
      <c r="L15" s="58"/>
      <c r="M15" s="6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customFormat="false" ht="12.75" hidden="false" customHeight="true" outlineLevel="0" collapsed="false">
      <c r="B16" s="60"/>
      <c r="C16" s="60"/>
      <c r="D16" s="60"/>
      <c r="E16" s="60"/>
      <c r="F16" s="60"/>
      <c r="G16" s="60"/>
      <c r="H16" s="60"/>
      <c r="I16" s="60"/>
      <c r="J16" s="60"/>
      <c r="K16" s="60"/>
      <c r="N16" s="61"/>
    </row>
    <row r="17" customFormat="false" ht="12.75" hidden="false" customHeight="true" outlineLevel="0" collapsed="false">
      <c r="B17" s="62" t="s">
        <v>31</v>
      </c>
      <c r="C17" s="62"/>
      <c r="D17" s="62"/>
      <c r="E17" s="62"/>
      <c r="F17" s="62"/>
      <c r="G17" s="62"/>
      <c r="H17" s="63"/>
      <c r="I17" s="63"/>
      <c r="J17" s="64" t="n">
        <f aca="false">SUM(J14:J15)</f>
        <v>443.113744038644</v>
      </c>
      <c r="K17" s="65" t="n">
        <f aca="false">SUM(K14:K15)</f>
        <v>0.0222142893299832</v>
      </c>
      <c r="L17" s="66"/>
      <c r="M17" s="67"/>
      <c r="N17" s="68"/>
    </row>
    <row r="18" customFormat="false" ht="3.95" hidden="false" customHeight="true" outlineLevel="0" collapsed="false"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customFormat="false" ht="12.75" hidden="false" customHeight="false" outlineLevel="0" collapsed="false">
      <c r="B19" s="69" t="s">
        <v>32</v>
      </c>
      <c r="C19" s="69"/>
      <c r="D19" s="69"/>
      <c r="E19" s="69"/>
      <c r="F19" s="43"/>
      <c r="G19" s="44"/>
      <c r="H19" s="45"/>
      <c r="I19" s="45"/>
      <c r="J19" s="45"/>
      <c r="K19" s="70"/>
      <c r="N19" s="61"/>
      <c r="AC19" s="71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</row>
    <row r="20" s="59" customFormat="true" ht="12.75" hidden="false" customHeight="false" outlineLevel="0" collapsed="false">
      <c r="B20" s="50" t="s">
        <v>33</v>
      </c>
      <c r="C20" s="72" t="s">
        <v>34</v>
      </c>
      <c r="D20" s="73" t="s">
        <v>35</v>
      </c>
      <c r="E20" s="74" t="s">
        <v>36</v>
      </c>
      <c r="F20" s="75" t="s">
        <v>30</v>
      </c>
      <c r="G20" s="55" t="n">
        <v>2</v>
      </c>
      <c r="H20" s="76" t="n">
        <v>110.7</v>
      </c>
      <c r="I20" s="56" t="n">
        <f aca="false">(ROUND(H20,2))*(1+$J$8)</f>
        <v>138.234615275363</v>
      </c>
      <c r="J20" s="56" t="n">
        <f aca="false">I20*G20</f>
        <v>276.469230550727</v>
      </c>
      <c r="K20" s="57" t="n">
        <f aca="false">(J20/$J$53)</f>
        <v>0.0138600247925419</v>
      </c>
      <c r="L20" s="6"/>
      <c r="M20" s="6"/>
      <c r="N20" s="61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</row>
    <row r="21" s="59" customFormat="true" ht="12.75" hidden="false" customHeight="false" outlineLevel="0" collapsed="false">
      <c r="B21" s="50" t="s">
        <v>37</v>
      </c>
      <c r="C21" s="72" t="s">
        <v>26</v>
      </c>
      <c r="D21" s="73" t="s">
        <v>38</v>
      </c>
      <c r="E21" s="74" t="s">
        <v>39</v>
      </c>
      <c r="F21" s="75" t="s">
        <v>30</v>
      </c>
      <c r="G21" s="55" t="n">
        <v>18.2</v>
      </c>
      <c r="H21" s="76" t="n">
        <v>74.51</v>
      </c>
      <c r="I21" s="56" t="n">
        <f aca="false">(ROUND(H21,2))*(1+$J$8)</f>
        <v>93.0430097937427</v>
      </c>
      <c r="J21" s="56" t="n">
        <f aca="false">I21*G21</f>
        <v>1693.38277824612</v>
      </c>
      <c r="K21" s="57" t="n">
        <f aca="false">(J21/$J$53)</f>
        <v>0.0848930900664852</v>
      </c>
      <c r="L21" s="6"/>
      <c r="M21" s="6"/>
      <c r="N21" s="61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</row>
    <row r="22" s="59" customFormat="true" ht="12.75" hidden="false" customHeight="false" outlineLevel="0" collapsed="false">
      <c r="B22" s="50" t="s">
        <v>40</v>
      </c>
      <c r="C22" s="72" t="s">
        <v>34</v>
      </c>
      <c r="D22" s="73" t="s">
        <v>41</v>
      </c>
      <c r="E22" s="74" t="s">
        <v>42</v>
      </c>
      <c r="F22" s="75" t="s">
        <v>43</v>
      </c>
      <c r="G22" s="55" t="n">
        <v>25</v>
      </c>
      <c r="H22" s="76" t="n">
        <v>24.22</v>
      </c>
      <c r="I22" s="56" t="n">
        <f aca="false">(ROUND(H22,2))*(1+$J$8)</f>
        <v>30.2442852933089</v>
      </c>
      <c r="J22" s="56" t="n">
        <f aca="false">I22*G22</f>
        <v>756.107132332723</v>
      </c>
      <c r="K22" s="57" t="n">
        <f aca="false">(J22/$J$53)</f>
        <v>0.0379053523572002</v>
      </c>
      <c r="L22" s="6"/>
      <c r="M22" s="6"/>
      <c r="N22" s="61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</row>
    <row r="23" customFormat="false" ht="12.75" hidden="false" customHeight="false" outlineLevel="0" collapsed="false">
      <c r="A23" s="59"/>
      <c r="B23" s="50" t="s">
        <v>44</v>
      </c>
      <c r="C23" s="72" t="s">
        <v>34</v>
      </c>
      <c r="D23" s="73" t="s">
        <v>45</v>
      </c>
      <c r="E23" s="74" t="s">
        <v>46</v>
      </c>
      <c r="F23" s="75" t="s">
        <v>10</v>
      </c>
      <c r="G23" s="55" t="n">
        <v>39.1</v>
      </c>
      <c r="H23" s="55" t="n">
        <v>31.62</v>
      </c>
      <c r="I23" s="56" t="n">
        <f aca="false">(ROUND(H23,2))*(1+$J$8)</f>
        <v>39.4849009485726</v>
      </c>
      <c r="J23" s="56" t="n">
        <f aca="false">I23*G23</f>
        <v>1543.85962708919</v>
      </c>
      <c r="K23" s="57" t="n">
        <f aca="false">(J23/$J$53)</f>
        <v>0.0773971579587211</v>
      </c>
      <c r="N23" s="61"/>
      <c r="P23" s="7"/>
      <c r="AA23" s="7"/>
      <c r="AB23" s="7"/>
      <c r="AC23" s="7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</row>
    <row r="24" customFormat="false" ht="12.75" hidden="false" customHeight="false" outlineLevel="0" collapsed="false">
      <c r="A24" s="59"/>
      <c r="B24" s="50" t="s">
        <v>47</v>
      </c>
      <c r="C24" s="72" t="s">
        <v>26</v>
      </c>
      <c r="D24" s="73" t="s">
        <v>48</v>
      </c>
      <c r="E24" s="74" t="s">
        <v>49</v>
      </c>
      <c r="F24" s="75" t="s">
        <v>30</v>
      </c>
      <c r="G24" s="55" t="n">
        <v>0.2</v>
      </c>
      <c r="H24" s="55" t="n">
        <v>1556.28</v>
      </c>
      <c r="I24" s="56" t="n">
        <f aca="false">(ROUND(H24,2))*(1+$J$8)</f>
        <v>1943.37639621267</v>
      </c>
      <c r="J24" s="56" t="n">
        <f aca="false">I24*G24</f>
        <v>388.675279242534</v>
      </c>
      <c r="K24" s="57" t="n">
        <f aca="false">(J24/$J$53)</f>
        <v>0.0194851665620028</v>
      </c>
      <c r="N24" s="61"/>
      <c r="P24" s="7"/>
      <c r="AA24" s="7"/>
      <c r="AB24" s="7"/>
      <c r="AC24" s="7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</row>
    <row r="25" customFormat="false" ht="12.75" hidden="false" customHeight="false" outlineLevel="0" collapsed="false">
      <c r="A25" s="59"/>
      <c r="B25" s="50" t="s">
        <v>50</v>
      </c>
      <c r="C25" s="72" t="s">
        <v>26</v>
      </c>
      <c r="D25" s="78" t="s">
        <v>51</v>
      </c>
      <c r="E25" s="74" t="s">
        <v>52</v>
      </c>
      <c r="F25" s="75" t="s">
        <v>30</v>
      </c>
      <c r="G25" s="55" t="n">
        <v>2.21</v>
      </c>
      <c r="H25" s="55" t="n">
        <v>2128.04</v>
      </c>
      <c r="I25" s="56" t="n">
        <f aca="false">(ROUND(H25,2))*(1+$J$8)</f>
        <v>2657.35131608477</v>
      </c>
      <c r="J25" s="56" t="n">
        <f aca="false">I25*G25</f>
        <v>5872.74640854734</v>
      </c>
      <c r="K25" s="57" t="n">
        <f aca="false">(J25/$J$53)</f>
        <v>0.2944139955851</v>
      </c>
      <c r="N25" s="61"/>
      <c r="P25" s="7"/>
      <c r="AA25" s="7"/>
      <c r="AB25" s="7"/>
      <c r="AC25" s="7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</row>
    <row r="26" s="79" customFormat="true" ht="12.75" hidden="false" customHeight="false" outlineLevel="0" collapsed="false"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  <c r="M26" s="81"/>
      <c r="N26" s="82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71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</row>
    <row r="27" s="84" customFormat="true" ht="13.5" hidden="false" customHeight="false" outlineLevel="0" collapsed="false">
      <c r="B27" s="85" t="s">
        <v>53</v>
      </c>
      <c r="C27" s="85"/>
      <c r="D27" s="85"/>
      <c r="E27" s="85"/>
      <c r="F27" s="85"/>
      <c r="G27" s="85"/>
      <c r="H27" s="63"/>
      <c r="I27" s="63"/>
      <c r="J27" s="64" t="n">
        <f aca="false">SUM(J20:J25)</f>
        <v>10531.2404560086</v>
      </c>
      <c r="K27" s="86" t="n">
        <f aca="false">SUM(K20:K25)</f>
        <v>0.527954787322051</v>
      </c>
      <c r="L27" s="66"/>
      <c r="M27" s="67"/>
      <c r="N27" s="68"/>
      <c r="O27" s="7"/>
      <c r="P27" s="8"/>
      <c r="Q27" s="7"/>
      <c r="R27" s="7"/>
      <c r="S27" s="7"/>
      <c r="T27" s="7"/>
      <c r="U27" s="7"/>
      <c r="V27" s="7"/>
      <c r="W27" s="7"/>
      <c r="X27" s="7"/>
      <c r="Y27" s="7"/>
      <c r="Z27" s="7"/>
      <c r="AA27" s="9"/>
      <c r="AB27" s="9"/>
      <c r="AC27" s="71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</row>
    <row r="28" customFormat="false" ht="3.95" hidden="false" customHeight="true" outlineLevel="0" collapsed="false">
      <c r="B28" s="35"/>
      <c r="C28" s="35"/>
      <c r="D28" s="35"/>
      <c r="E28" s="35"/>
      <c r="F28" s="35"/>
      <c r="G28" s="35"/>
      <c r="H28" s="35"/>
      <c r="I28" s="35"/>
      <c r="J28" s="35"/>
      <c r="K28" s="35"/>
      <c r="N28" s="61"/>
      <c r="AC28" s="71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</row>
    <row r="29" customFormat="false" ht="12.75" hidden="false" customHeight="true" outlineLevel="0" collapsed="false">
      <c r="B29" s="69" t="s">
        <v>54</v>
      </c>
      <c r="C29" s="69"/>
      <c r="D29" s="69"/>
      <c r="E29" s="69"/>
      <c r="F29" s="43"/>
      <c r="G29" s="44"/>
      <c r="H29" s="45"/>
      <c r="I29" s="45"/>
      <c r="J29" s="45"/>
      <c r="K29" s="70"/>
      <c r="N29" s="61"/>
    </row>
    <row r="30" s="96" customFormat="true" ht="12.75" hidden="false" customHeight="false" outlineLevel="0" collapsed="false">
      <c r="A30" s="87"/>
      <c r="B30" s="88" t="s">
        <v>55</v>
      </c>
      <c r="C30" s="54" t="s">
        <v>26</v>
      </c>
      <c r="D30" s="89" t="n">
        <v>42809</v>
      </c>
      <c r="E30" s="90" t="s">
        <v>56</v>
      </c>
      <c r="F30" s="54" t="s">
        <v>10</v>
      </c>
      <c r="G30" s="55" t="n">
        <v>39.1</v>
      </c>
      <c r="H30" s="55" t="n">
        <v>67.38</v>
      </c>
      <c r="I30" s="56" t="n">
        <f aca="false">(ROUND(H30,2))*(1+$J$8)</f>
        <v>84.1395517367116</v>
      </c>
      <c r="J30" s="56" t="n">
        <f aca="false">I30*G30</f>
        <v>3289.85647290542</v>
      </c>
      <c r="K30" s="57" t="n">
        <f aca="false">(J30/$J$53)</f>
        <v>0.164927909653973</v>
      </c>
      <c r="L30" s="91"/>
      <c r="M30" s="92"/>
      <c r="N30" s="93"/>
      <c r="O30" s="94"/>
      <c r="P30" s="94"/>
      <c r="Q30" s="95"/>
      <c r="R30" s="95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</row>
    <row r="31" s="79" customFormat="true" ht="12.75" hidden="false" customHeight="false" outlineLevel="0" collapsed="false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97"/>
      <c r="M31" s="81"/>
      <c r="N31" s="82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</row>
    <row r="32" customFormat="false" ht="12.75" hidden="false" customHeight="false" outlineLevel="0" collapsed="false">
      <c r="B32" s="85" t="s">
        <v>57</v>
      </c>
      <c r="C32" s="85"/>
      <c r="D32" s="85"/>
      <c r="E32" s="85"/>
      <c r="F32" s="85"/>
      <c r="G32" s="85"/>
      <c r="H32" s="63"/>
      <c r="I32" s="63"/>
      <c r="J32" s="64" t="n">
        <f aca="false">SUM(J30)</f>
        <v>3289.85647290542</v>
      </c>
      <c r="K32" s="86" t="n">
        <f aca="false">SUM(K30)</f>
        <v>0.164927909653973</v>
      </c>
      <c r="L32" s="66"/>
      <c r="M32" s="98"/>
      <c r="N32" s="68"/>
      <c r="P32" s="99"/>
    </row>
    <row r="33" customFormat="false" ht="3.95" hidden="false" customHeight="true" outlineLevel="0" collapsed="false">
      <c r="B33" s="35"/>
      <c r="C33" s="35"/>
      <c r="D33" s="35"/>
      <c r="E33" s="35"/>
      <c r="F33" s="35"/>
      <c r="G33" s="35"/>
      <c r="H33" s="35"/>
      <c r="I33" s="35"/>
      <c r="J33" s="35"/>
      <c r="K33" s="35"/>
      <c r="N33" s="61"/>
      <c r="AC33" s="71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</row>
    <row r="34" customFormat="false" ht="12.75" hidden="false" customHeight="true" outlineLevel="0" collapsed="false">
      <c r="B34" s="69" t="s">
        <v>58</v>
      </c>
      <c r="C34" s="69"/>
      <c r="D34" s="69"/>
      <c r="E34" s="69"/>
      <c r="F34" s="43"/>
      <c r="G34" s="44"/>
      <c r="H34" s="45"/>
      <c r="I34" s="45"/>
      <c r="J34" s="45"/>
      <c r="K34" s="70"/>
      <c r="N34" s="61"/>
    </row>
    <row r="35" s="96" customFormat="true" ht="12.75" hidden="false" customHeight="false" outlineLevel="0" collapsed="false">
      <c r="A35" s="87"/>
      <c r="B35" s="88" t="s">
        <v>59</v>
      </c>
      <c r="C35" s="100" t="s">
        <v>34</v>
      </c>
      <c r="D35" s="38" t="s">
        <v>60</v>
      </c>
      <c r="E35" s="101" t="s">
        <v>61</v>
      </c>
      <c r="F35" s="37" t="s">
        <v>43</v>
      </c>
      <c r="G35" s="55" t="n">
        <v>65.35</v>
      </c>
      <c r="H35" s="55" t="n">
        <v>8.01</v>
      </c>
      <c r="I35" s="56" t="n">
        <f aca="false">(ROUND(H35,2))*(1+$J$8)</f>
        <v>10.0023420809003</v>
      </c>
      <c r="J35" s="56" t="n">
        <f aca="false">I35*G35</f>
        <v>653.653054986833</v>
      </c>
      <c r="K35" s="57" t="n">
        <f aca="false">(J35/$J$53)</f>
        <v>0.0327690988606271</v>
      </c>
      <c r="L35" s="91"/>
      <c r="M35" s="92"/>
      <c r="N35" s="93"/>
      <c r="O35" s="94"/>
      <c r="P35" s="94"/>
      <c r="Q35" s="95"/>
      <c r="R35" s="95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</row>
    <row r="36" customFormat="false" ht="12.75" hidden="false" customHeight="false" outlineLevel="0" collapsed="false">
      <c r="A36" s="87"/>
      <c r="B36" s="88" t="s">
        <v>62</v>
      </c>
      <c r="C36" s="37" t="s">
        <v>26</v>
      </c>
      <c r="D36" s="38" t="n">
        <v>43326</v>
      </c>
      <c r="E36" s="101" t="s">
        <v>63</v>
      </c>
      <c r="F36" s="37" t="s">
        <v>43</v>
      </c>
      <c r="G36" s="55" t="n">
        <v>196.05</v>
      </c>
      <c r="H36" s="55" t="n">
        <v>6.79</v>
      </c>
      <c r="I36" s="56" t="n">
        <f aca="false">(ROUND(H36,2))*(1+$J$8)</f>
        <v>8.47888922962707</v>
      </c>
      <c r="J36" s="56" t="n">
        <f aca="false">I36*G36</f>
        <v>1662.28623346839</v>
      </c>
      <c r="K36" s="57" t="n">
        <f aca="false">(J36/$J$53)</f>
        <v>0.0833341502860142</v>
      </c>
      <c r="L36" s="91"/>
      <c r="M36" s="92"/>
      <c r="N36" s="93"/>
      <c r="O36" s="94"/>
      <c r="P36" s="94"/>
      <c r="Q36" s="95"/>
      <c r="R36" s="95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</row>
    <row r="37" customFormat="false" ht="12.75" hidden="false" customHeight="false" outlineLevel="0" collapsed="false">
      <c r="A37" s="87"/>
      <c r="B37" s="88" t="s">
        <v>64</v>
      </c>
      <c r="C37" s="37" t="s">
        <v>34</v>
      </c>
      <c r="D37" s="38" t="s">
        <v>65</v>
      </c>
      <c r="E37" s="101" t="s">
        <v>66</v>
      </c>
      <c r="F37" s="37" t="s">
        <v>67</v>
      </c>
      <c r="G37" s="55" t="n">
        <v>2</v>
      </c>
      <c r="H37" s="55" t="n">
        <v>31.53</v>
      </c>
      <c r="I37" s="56" t="n">
        <f aca="false">(ROUND(H37,2))*(1+$J$8)</f>
        <v>39.3725150824951</v>
      </c>
      <c r="J37" s="56" t="n">
        <f aca="false">I37*G37</f>
        <v>78.7450301649902</v>
      </c>
      <c r="K37" s="57" t="n">
        <f aca="false">(J37/$J$53)</f>
        <v>0.00394766559809256</v>
      </c>
      <c r="L37" s="91"/>
      <c r="M37" s="92"/>
      <c r="N37" s="93"/>
      <c r="O37" s="94"/>
      <c r="P37" s="94"/>
      <c r="Q37" s="95"/>
      <c r="R37" s="95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</row>
    <row r="38" customFormat="false" ht="12.75" hidden="false" customHeight="false" outlineLevel="0" collapsed="false">
      <c r="A38" s="87"/>
      <c r="B38" s="88" t="s">
        <v>68</v>
      </c>
      <c r="C38" s="37" t="s">
        <v>26</v>
      </c>
      <c r="D38" s="38" t="n">
        <v>43668</v>
      </c>
      <c r="E38" s="101" t="s">
        <v>69</v>
      </c>
      <c r="F38" s="37" t="s">
        <v>67</v>
      </c>
      <c r="G38" s="55" t="n">
        <v>1</v>
      </c>
      <c r="H38" s="55" t="n">
        <v>33.09</v>
      </c>
      <c r="I38" s="56" t="n">
        <f aca="false">(ROUND(H38,2))*(1+$J$8)</f>
        <v>41.3205367611723</v>
      </c>
      <c r="J38" s="56" t="n">
        <f aca="false">I38*G38</f>
        <v>41.3205367611723</v>
      </c>
      <c r="K38" s="57" t="n">
        <f aca="false">(J38/$J$53)</f>
        <v>0.00207149151032164</v>
      </c>
      <c r="L38" s="91"/>
      <c r="M38" s="92"/>
      <c r="N38" s="93"/>
      <c r="O38" s="94"/>
      <c r="P38" s="94"/>
      <c r="Q38" s="95"/>
      <c r="R38" s="95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</row>
    <row r="39" s="79" customFormat="true" ht="12.75" hidden="false" customHeight="false" outlineLevel="0" collapsed="false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97"/>
      <c r="M39" s="81"/>
      <c r="N39" s="82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</row>
    <row r="40" customFormat="false" ht="12.75" hidden="false" customHeight="false" outlineLevel="0" collapsed="false">
      <c r="B40" s="85" t="s">
        <v>70</v>
      </c>
      <c r="C40" s="85"/>
      <c r="D40" s="85"/>
      <c r="E40" s="85"/>
      <c r="F40" s="85"/>
      <c r="G40" s="85"/>
      <c r="H40" s="63"/>
      <c r="I40" s="63"/>
      <c r="J40" s="64" t="n">
        <f aca="false">SUM(J35:J38)</f>
        <v>2436.00485538138</v>
      </c>
      <c r="K40" s="86" t="n">
        <f aca="false">SUM(K35:K38)</f>
        <v>0.122122406255055</v>
      </c>
      <c r="L40" s="66"/>
      <c r="M40" s="98"/>
      <c r="N40" s="68"/>
      <c r="P40" s="99"/>
    </row>
    <row r="41" customFormat="false" ht="3.95" hidden="false" customHeight="true" outlineLevel="0" collapsed="false">
      <c r="B41" s="35"/>
      <c r="C41" s="35"/>
      <c r="D41" s="35"/>
      <c r="E41" s="35"/>
      <c r="F41" s="35"/>
      <c r="G41" s="35"/>
      <c r="H41" s="35"/>
      <c r="I41" s="35"/>
      <c r="J41" s="35"/>
      <c r="K41" s="35"/>
      <c r="N41" s="61"/>
      <c r="AC41" s="71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</row>
    <row r="42" customFormat="false" ht="12.75" hidden="false" customHeight="true" outlineLevel="0" collapsed="false">
      <c r="B42" s="69" t="s">
        <v>71</v>
      </c>
      <c r="C42" s="69"/>
      <c r="D42" s="69"/>
      <c r="E42" s="69"/>
      <c r="F42" s="43"/>
      <c r="G42" s="44"/>
      <c r="H42" s="45"/>
      <c r="I42" s="45"/>
      <c r="J42" s="45"/>
      <c r="K42" s="70"/>
      <c r="N42" s="61"/>
    </row>
    <row r="43" s="96" customFormat="true" ht="12.75" hidden="false" customHeight="false" outlineLevel="0" collapsed="false">
      <c r="A43" s="87"/>
      <c r="B43" s="88" t="s">
        <v>72</v>
      </c>
      <c r="C43" s="100" t="s">
        <v>26</v>
      </c>
      <c r="D43" s="38" t="n">
        <v>43212</v>
      </c>
      <c r="E43" s="101" t="s">
        <v>73</v>
      </c>
      <c r="F43" s="37" t="s">
        <v>43</v>
      </c>
      <c r="G43" s="55" t="n">
        <v>57.8</v>
      </c>
      <c r="H43" s="55" t="n">
        <v>29.37</v>
      </c>
      <c r="I43" s="56" t="n">
        <f aca="false">(ROUND(H43,2))*(1+$J$8)</f>
        <v>36.6752542966343</v>
      </c>
      <c r="J43" s="56" t="n">
        <f aca="false">I43*G43</f>
        <v>2119.82969834546</v>
      </c>
      <c r="K43" s="57" t="n">
        <f aca="false">(J43/$J$53)</f>
        <v>0.106271833999422</v>
      </c>
      <c r="L43" s="91"/>
      <c r="M43" s="92"/>
      <c r="N43" s="93"/>
      <c r="O43" s="94"/>
      <c r="P43" s="94"/>
      <c r="Q43" s="95"/>
      <c r="R43" s="95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</row>
    <row r="44" s="79" customFormat="true" ht="12.75" hidden="false" customHeight="false" outlineLevel="0" collapsed="false"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97"/>
      <c r="M44" s="81"/>
      <c r="N44" s="82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</row>
    <row r="45" customFormat="false" ht="12.75" hidden="false" customHeight="false" outlineLevel="0" collapsed="false">
      <c r="B45" s="85" t="s">
        <v>74</v>
      </c>
      <c r="C45" s="85"/>
      <c r="D45" s="85"/>
      <c r="E45" s="85"/>
      <c r="F45" s="85"/>
      <c r="G45" s="85"/>
      <c r="H45" s="63"/>
      <c r="I45" s="63"/>
      <c r="J45" s="64" t="n">
        <f aca="false">SUM(J43:J43)</f>
        <v>2119.82969834546</v>
      </c>
      <c r="K45" s="86" t="n">
        <f aca="false">SUM(K43:K43)</f>
        <v>0.106271833999422</v>
      </c>
      <c r="L45" s="66"/>
      <c r="M45" s="98"/>
      <c r="N45" s="68"/>
      <c r="P45" s="99"/>
    </row>
    <row r="46" customFormat="false" ht="3.95" hidden="false" customHeight="true" outlineLevel="0" collapsed="false">
      <c r="B46" s="35"/>
      <c r="C46" s="35"/>
      <c r="D46" s="35"/>
      <c r="E46" s="35"/>
      <c r="F46" s="35"/>
      <c r="G46" s="35"/>
      <c r="H46" s="35"/>
      <c r="I46" s="35"/>
      <c r="J46" s="35"/>
      <c r="K46" s="35"/>
      <c r="N46" s="61"/>
      <c r="AC46" s="71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</row>
    <row r="47" customFormat="false" ht="12.75" hidden="false" customHeight="true" outlineLevel="0" collapsed="false">
      <c r="B47" s="69" t="s">
        <v>75</v>
      </c>
      <c r="C47" s="69"/>
      <c r="D47" s="69"/>
      <c r="E47" s="69"/>
      <c r="F47" s="43"/>
      <c r="G47" s="44"/>
      <c r="H47" s="45"/>
      <c r="I47" s="45"/>
      <c r="J47" s="45"/>
      <c r="K47" s="70"/>
      <c r="N47" s="61"/>
    </row>
    <row r="48" s="96" customFormat="true" ht="12.75" hidden="false" customHeight="false" outlineLevel="0" collapsed="false">
      <c r="A48" s="87"/>
      <c r="B48" s="88" t="s">
        <v>76</v>
      </c>
      <c r="C48" s="72" t="s">
        <v>26</v>
      </c>
      <c r="D48" s="89" t="n">
        <v>42846</v>
      </c>
      <c r="E48" s="90" t="s">
        <v>77</v>
      </c>
      <c r="F48" s="54" t="s">
        <v>10</v>
      </c>
      <c r="G48" s="55" t="n">
        <v>146.3</v>
      </c>
      <c r="H48" s="55" t="n">
        <v>6.17</v>
      </c>
      <c r="I48" s="56" t="n">
        <f aca="false">(ROUND(H48,2))*(1+$J$8)</f>
        <v>7.70467548553741</v>
      </c>
      <c r="J48" s="56" t="n">
        <f aca="false">I48*G48</f>
        <v>1127.19402353412</v>
      </c>
      <c r="K48" s="57" t="n">
        <f aca="false">(J48/$J$53)</f>
        <v>0.0565087734395149</v>
      </c>
      <c r="L48" s="91"/>
      <c r="M48" s="92"/>
      <c r="N48" s="93"/>
      <c r="O48" s="94"/>
      <c r="P48" s="94"/>
      <c r="Q48" s="95"/>
      <c r="R48" s="95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</row>
    <row r="49" s="79" customFormat="true" ht="12.75" hidden="false" customHeight="fals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97"/>
      <c r="M49" s="81"/>
      <c r="N49" s="82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</row>
    <row r="50" customFormat="false" ht="12.75" hidden="false" customHeight="false" outlineLevel="0" collapsed="false">
      <c r="B50" s="85" t="s">
        <v>78</v>
      </c>
      <c r="C50" s="85"/>
      <c r="D50" s="85"/>
      <c r="E50" s="85"/>
      <c r="F50" s="85"/>
      <c r="G50" s="85"/>
      <c r="H50" s="63"/>
      <c r="I50" s="63"/>
      <c r="J50" s="64" t="n">
        <f aca="false">SUM(J48:J48)</f>
        <v>1127.19402353412</v>
      </c>
      <c r="K50" s="86" t="n">
        <f aca="false">SUM(K48:K48)</f>
        <v>0.0565087734395149</v>
      </c>
      <c r="L50" s="66"/>
      <c r="M50" s="98"/>
      <c r="N50" s="68"/>
      <c r="P50" s="99"/>
    </row>
    <row r="51" customFormat="false" ht="3.95" hidden="false" customHeight="true" outlineLevel="0" collapsed="false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66"/>
      <c r="N51" s="61"/>
    </row>
    <row r="52" customFormat="false" ht="12.75" hidden="false" customHeight="false" outlineLevel="0" collapsed="false"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66"/>
    </row>
    <row r="53" customFormat="false" ht="12.75" hidden="false" customHeight="false" outlineLevel="0" collapsed="false">
      <c r="B53" s="85" t="s">
        <v>79</v>
      </c>
      <c r="C53" s="85"/>
      <c r="D53" s="85"/>
      <c r="E53" s="85"/>
      <c r="F53" s="85"/>
      <c r="G53" s="85"/>
      <c r="H53" s="63"/>
      <c r="I53" s="63"/>
      <c r="J53" s="64" t="n">
        <f aca="false">J17+J27+J32+J40+J45+J50</f>
        <v>19947.2392502137</v>
      </c>
      <c r="K53" s="86" t="n">
        <f aca="false">K17+K27+K32+K40+K45+K50</f>
        <v>1</v>
      </c>
      <c r="L53" s="66"/>
    </row>
    <row r="54" customFormat="false" ht="3.75" hidden="false" customHeight="true" outlineLevel="0" collapsed="false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66"/>
    </row>
    <row r="55" customFormat="false" ht="12.75" hidden="false" customHeight="false" outlineLevel="0" collapsed="false">
      <c r="B55" s="69" t="s">
        <v>80</v>
      </c>
      <c r="C55" s="69"/>
      <c r="D55" s="69"/>
      <c r="E55" s="69"/>
      <c r="F55" s="103"/>
      <c r="G55" s="103"/>
      <c r="H55" s="104"/>
      <c r="I55" s="104"/>
      <c r="J55" s="104"/>
      <c r="K55" s="105"/>
      <c r="L55" s="66"/>
    </row>
    <row r="56" customFormat="false" ht="12.75" hidden="false" customHeight="true" outlineLevel="0" collapsed="false">
      <c r="B56" s="88" t="n">
        <v>1</v>
      </c>
      <c r="C56" s="106" t="s">
        <v>81</v>
      </c>
      <c r="D56" s="106"/>
      <c r="E56" s="106"/>
      <c r="F56" s="54" t="s">
        <v>67</v>
      </c>
      <c r="G56" s="55" t="n">
        <v>2</v>
      </c>
      <c r="H56" s="55"/>
      <c r="I56" s="55" t="n">
        <v>74615.37</v>
      </c>
      <c r="J56" s="56" t="n">
        <f aca="false">I56*G56</f>
        <v>149230.74</v>
      </c>
      <c r="K56" s="57" t="n">
        <f aca="false">(J56/$J$58)</f>
        <v>1</v>
      </c>
      <c r="L56" s="66"/>
    </row>
    <row r="57" customFormat="false" ht="12.75" hidden="false" customHeight="false" outlineLevel="0" collapsed="false"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66"/>
    </row>
    <row r="58" customFormat="false" ht="12.75" hidden="false" customHeight="false" outlineLevel="0" collapsed="false">
      <c r="B58" s="85" t="s">
        <v>82</v>
      </c>
      <c r="C58" s="85"/>
      <c r="D58" s="85"/>
      <c r="E58" s="85"/>
      <c r="F58" s="85"/>
      <c r="G58" s="85"/>
      <c r="H58" s="63"/>
      <c r="I58" s="63"/>
      <c r="J58" s="64" t="n">
        <f aca="false">SUM(J56)</f>
        <v>149230.74</v>
      </c>
      <c r="K58" s="86" t="n">
        <f aca="false">SUM(K56)</f>
        <v>1</v>
      </c>
      <c r="L58" s="66"/>
    </row>
    <row r="59" customFormat="false" ht="4.5" hidden="false" customHeight="true" outlineLevel="0" collapsed="false"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66"/>
    </row>
    <row r="60" customFormat="false" ht="15.75" hidden="false" customHeight="false" outlineLevel="0" collapsed="false">
      <c r="B60" s="12" t="s">
        <v>1</v>
      </c>
      <c r="C60" s="13" t="s">
        <v>83</v>
      </c>
      <c r="D60" s="13"/>
      <c r="E60" s="13"/>
      <c r="F60" s="109"/>
      <c r="G60" s="109"/>
      <c r="H60" s="15" t="s">
        <v>3</v>
      </c>
      <c r="I60" s="15"/>
      <c r="J60" s="16" t="n">
        <v>42963</v>
      </c>
      <c r="K60" s="16"/>
      <c r="L60" s="17"/>
      <c r="M60" s="18"/>
      <c r="N60" s="18"/>
    </row>
    <row r="61" customFormat="false" ht="15.75" hidden="false" customHeight="false" outlineLevel="0" collapsed="false">
      <c r="B61" s="19" t="s">
        <v>4</v>
      </c>
      <c r="C61" s="20" t="s">
        <v>5</v>
      </c>
      <c r="D61" s="20"/>
      <c r="E61" s="20"/>
      <c r="F61" s="110"/>
      <c r="G61" s="110"/>
      <c r="H61" s="22" t="s">
        <v>6</v>
      </c>
      <c r="I61" s="22"/>
      <c r="J61" s="23" t="n">
        <v>0</v>
      </c>
      <c r="K61" s="24"/>
      <c r="L61" s="17"/>
      <c r="M61" s="25"/>
      <c r="N61" s="26"/>
    </row>
    <row r="62" customFormat="false" ht="15.75" hidden="false" customHeight="false" outlineLevel="0" collapsed="false">
      <c r="B62" s="19" t="s">
        <v>7</v>
      </c>
      <c r="C62" s="20" t="s">
        <v>84</v>
      </c>
      <c r="D62" s="20"/>
      <c r="E62" s="20"/>
      <c r="F62" s="20"/>
      <c r="G62" s="20"/>
      <c r="H62" s="22" t="s">
        <v>9</v>
      </c>
      <c r="I62" s="22"/>
      <c r="J62" s="28" t="n">
        <v>201.6</v>
      </c>
      <c r="K62" s="29" t="s">
        <v>10</v>
      </c>
      <c r="L62" s="17"/>
      <c r="M62" s="30"/>
      <c r="N62" s="31"/>
    </row>
    <row r="63" customFormat="false" ht="15.75" hidden="false" customHeight="false" outlineLevel="0" collapsed="false">
      <c r="B63" s="12" t="s">
        <v>11</v>
      </c>
      <c r="C63" s="32" t="s">
        <v>12</v>
      </c>
      <c r="D63" s="32"/>
      <c r="E63" s="32"/>
      <c r="F63" s="32"/>
      <c r="G63" s="32"/>
      <c r="H63" s="22" t="s">
        <v>13</v>
      </c>
      <c r="I63" s="22"/>
      <c r="J63" s="33" t="n">
        <f aca="false">'COMP. DO BDI'!B17</f>
        <v>0.248731845305902</v>
      </c>
      <c r="K63" s="29"/>
      <c r="L63" s="17"/>
    </row>
    <row r="64" customFormat="false" ht="3" hidden="false" customHeight="true" outlineLevel="0" collapsed="false"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customFormat="false" ht="12.75" hidden="false" customHeight="true" outlineLevel="0" collapsed="false">
      <c r="B65" s="36" t="s">
        <v>14</v>
      </c>
      <c r="C65" s="37" t="s">
        <v>15</v>
      </c>
      <c r="D65" s="38" t="s">
        <v>16</v>
      </c>
      <c r="E65" s="37" t="s">
        <v>17</v>
      </c>
      <c r="F65" s="39" t="s">
        <v>18</v>
      </c>
      <c r="G65" s="37" t="s">
        <v>19</v>
      </c>
      <c r="H65" s="37" t="s">
        <v>20</v>
      </c>
      <c r="I65" s="37" t="s">
        <v>21</v>
      </c>
      <c r="J65" s="40" t="s">
        <v>22</v>
      </c>
      <c r="K65" s="41" t="s">
        <v>23</v>
      </c>
    </row>
    <row r="66" customFormat="false" ht="12.75" hidden="false" customHeight="false" outlineLevel="0" collapsed="false">
      <c r="B66" s="36"/>
      <c r="C66" s="37"/>
      <c r="D66" s="38"/>
      <c r="E66" s="37"/>
      <c r="F66" s="39"/>
      <c r="G66" s="37"/>
      <c r="H66" s="37"/>
      <c r="I66" s="37"/>
      <c r="J66" s="40"/>
      <c r="K66" s="41"/>
    </row>
    <row r="67" customFormat="false" ht="3.95" hidden="false" customHeight="true" outlineLevel="0" collapsed="false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customFormat="false" ht="12.75" hidden="false" customHeight="true" outlineLevel="0" collapsed="false">
      <c r="B68" s="42" t="s">
        <v>24</v>
      </c>
      <c r="C68" s="42"/>
      <c r="D68" s="42"/>
      <c r="E68" s="42"/>
      <c r="F68" s="43"/>
      <c r="G68" s="44"/>
      <c r="H68" s="45"/>
      <c r="I68" s="45"/>
      <c r="J68" s="46"/>
      <c r="K68" s="47"/>
      <c r="M68" s="48"/>
      <c r="N68" s="31"/>
    </row>
    <row r="69" s="59" customFormat="true" ht="12.75" hidden="false" customHeight="true" outlineLevel="0" collapsed="false">
      <c r="A69" s="49" t="n">
        <f aca="false">H69</f>
        <v>173.75</v>
      </c>
      <c r="B69" s="50" t="s">
        <v>25</v>
      </c>
      <c r="C69" s="51" t="s">
        <v>26</v>
      </c>
      <c r="D69" s="52" t="n">
        <v>42571</v>
      </c>
      <c r="E69" s="111" t="s">
        <v>27</v>
      </c>
      <c r="F69" s="37" t="s">
        <v>10</v>
      </c>
      <c r="G69" s="55" t="n">
        <v>0.7</v>
      </c>
      <c r="H69" s="55" t="n">
        <v>173.75</v>
      </c>
      <c r="I69" s="56" t="n">
        <f aca="false">(ROUND(H69,2))*(1+$J$63)</f>
        <v>216.9671581219</v>
      </c>
      <c r="J69" s="56" t="n">
        <f aca="false">I69*G69</f>
        <v>151.87701068533</v>
      </c>
      <c r="K69" s="57" t="n">
        <f aca="false">(J69/$J$108)</f>
        <v>0.00552977079696784</v>
      </c>
      <c r="L69" s="58"/>
      <c r="M69" s="6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="59" customFormat="true" ht="12.75" hidden="false" customHeight="true" outlineLevel="0" collapsed="false">
      <c r="A70" s="49"/>
      <c r="B70" s="50" t="s">
        <v>28</v>
      </c>
      <c r="C70" s="51" t="s">
        <v>26</v>
      </c>
      <c r="D70" s="52" t="n">
        <v>42590</v>
      </c>
      <c r="E70" s="111" t="s">
        <v>29</v>
      </c>
      <c r="F70" s="37" t="s">
        <v>30</v>
      </c>
      <c r="G70" s="55" t="n">
        <v>11.25</v>
      </c>
      <c r="H70" s="55" t="n">
        <v>43.19</v>
      </c>
      <c r="I70" s="56" t="n">
        <f aca="false">(ROUND(H70,2))*(1+$J$63)</f>
        <v>53.9327283987619</v>
      </c>
      <c r="J70" s="56" t="n">
        <f aca="false">I70*G70</f>
        <v>606.743194486071</v>
      </c>
      <c r="K70" s="57" t="n">
        <f aca="false">(J70/$J$108)</f>
        <v>0.0220912354212679</v>
      </c>
      <c r="L70" s="58"/>
      <c r="M70" s="6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customFormat="false" ht="12.75" hidden="false" customHeight="true" outlineLevel="0" collapsed="false">
      <c r="B71" s="60"/>
      <c r="C71" s="60"/>
      <c r="D71" s="60"/>
      <c r="E71" s="60"/>
      <c r="F71" s="60"/>
      <c r="G71" s="60"/>
      <c r="H71" s="60"/>
      <c r="I71" s="60"/>
      <c r="J71" s="60"/>
      <c r="K71" s="60"/>
      <c r="N71" s="61"/>
    </row>
    <row r="72" customFormat="false" ht="12.75" hidden="false" customHeight="true" outlineLevel="0" collapsed="false">
      <c r="B72" s="62" t="s">
        <v>31</v>
      </c>
      <c r="C72" s="62"/>
      <c r="D72" s="62"/>
      <c r="E72" s="62"/>
      <c r="F72" s="62"/>
      <c r="G72" s="62"/>
      <c r="H72" s="63"/>
      <c r="I72" s="63"/>
      <c r="J72" s="64" t="n">
        <f aca="false">SUM(J69:J70)</f>
        <v>758.620205171401</v>
      </c>
      <c r="K72" s="65" t="n">
        <f aca="false">SUM(K69:K70)</f>
        <v>0.0276210062182358</v>
      </c>
      <c r="L72" s="66"/>
      <c r="M72" s="67"/>
      <c r="N72" s="68"/>
    </row>
    <row r="73" customFormat="false" ht="3.95" hidden="false" customHeight="true" outlineLevel="0" collapsed="false"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customFormat="false" ht="12.75" hidden="false" customHeight="false" outlineLevel="0" collapsed="false">
      <c r="B74" s="69" t="s">
        <v>32</v>
      </c>
      <c r="C74" s="69"/>
      <c r="D74" s="69"/>
      <c r="E74" s="69"/>
      <c r="F74" s="43"/>
      <c r="G74" s="44"/>
      <c r="H74" s="45"/>
      <c r="I74" s="45"/>
      <c r="J74" s="45"/>
      <c r="K74" s="70"/>
      <c r="N74" s="61"/>
      <c r="AC74" s="71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</row>
    <row r="75" s="59" customFormat="true" ht="12.75" hidden="false" customHeight="false" outlineLevel="0" collapsed="false">
      <c r="B75" s="50" t="s">
        <v>33</v>
      </c>
      <c r="C75" s="72" t="s">
        <v>34</v>
      </c>
      <c r="D75" s="73" t="s">
        <v>35</v>
      </c>
      <c r="E75" s="74" t="s">
        <v>36</v>
      </c>
      <c r="F75" s="75" t="s">
        <v>30</v>
      </c>
      <c r="G75" s="55" t="n">
        <v>1.5</v>
      </c>
      <c r="H75" s="76" t="n">
        <v>110.7</v>
      </c>
      <c r="I75" s="56" t="n">
        <f aca="false">(ROUND(H75,2))*(1+$J$63)</f>
        <v>138.234615275363</v>
      </c>
      <c r="J75" s="56" t="n">
        <f aca="false">I75*G75</f>
        <v>207.351922913045</v>
      </c>
      <c r="K75" s="57" t="n">
        <f aca="false">(J75/$J$108)</f>
        <v>0.00754958635836802</v>
      </c>
      <c r="L75" s="6"/>
      <c r="M75" s="6"/>
      <c r="N75" s="61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</row>
    <row r="76" customFormat="false" ht="12.75" hidden="false" customHeight="false" outlineLevel="0" collapsed="false">
      <c r="A76" s="59"/>
      <c r="B76" s="50" t="s">
        <v>37</v>
      </c>
      <c r="C76" s="72" t="s">
        <v>26</v>
      </c>
      <c r="D76" s="73" t="s">
        <v>38</v>
      </c>
      <c r="E76" s="74" t="s">
        <v>39</v>
      </c>
      <c r="F76" s="75" t="s">
        <v>30</v>
      </c>
      <c r="G76" s="55" t="n">
        <v>27</v>
      </c>
      <c r="H76" s="76" t="n">
        <v>74.51</v>
      </c>
      <c r="I76" s="56" t="n">
        <f aca="false">(ROUND(H76,2))*(1+$J$63)</f>
        <v>93.0430097937427</v>
      </c>
      <c r="J76" s="56" t="n">
        <f aca="false">I76*G76</f>
        <v>2512.16126443105</v>
      </c>
      <c r="K76" s="57" t="n">
        <f aca="false">(J76/$J$108)</f>
        <v>0.091466614562927</v>
      </c>
      <c r="N76" s="61"/>
      <c r="P76" s="7"/>
      <c r="AA76" s="7"/>
      <c r="AB76" s="7"/>
      <c r="AC76" s="7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</row>
    <row r="77" customFormat="false" ht="12.75" hidden="false" customHeight="false" outlineLevel="0" collapsed="false">
      <c r="A77" s="59"/>
      <c r="B77" s="50" t="s">
        <v>40</v>
      </c>
      <c r="C77" s="72" t="s">
        <v>34</v>
      </c>
      <c r="D77" s="73" t="s">
        <v>41</v>
      </c>
      <c r="E77" s="74" t="s">
        <v>42</v>
      </c>
      <c r="F77" s="75" t="s">
        <v>43</v>
      </c>
      <c r="G77" s="55" t="n">
        <v>50</v>
      </c>
      <c r="H77" s="76" t="n">
        <v>24.22</v>
      </c>
      <c r="I77" s="56" t="n">
        <f aca="false">(ROUND(H77,2))*(1+$J$63)</f>
        <v>30.2442852933089</v>
      </c>
      <c r="J77" s="56" t="n">
        <f aca="false">I77*G77</f>
        <v>1512.21426466545</v>
      </c>
      <c r="K77" s="57" t="n">
        <f aca="false">(J77/$J$108)</f>
        <v>0.0550590128273633</v>
      </c>
      <c r="N77" s="61"/>
      <c r="P77" s="7"/>
      <c r="AA77" s="7"/>
      <c r="AB77" s="7"/>
      <c r="AC77" s="7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</row>
    <row r="78" customFormat="false" ht="12.75" hidden="false" customHeight="false" outlineLevel="0" collapsed="false">
      <c r="A78" s="59"/>
      <c r="B78" s="50" t="s">
        <v>44</v>
      </c>
      <c r="C78" s="72" t="s">
        <v>34</v>
      </c>
      <c r="D78" s="73" t="s">
        <v>45</v>
      </c>
      <c r="E78" s="74" t="s">
        <v>46</v>
      </c>
      <c r="F78" s="75" t="s">
        <v>10</v>
      </c>
      <c r="G78" s="55" t="n">
        <v>28.8</v>
      </c>
      <c r="H78" s="55" t="n">
        <v>31.62</v>
      </c>
      <c r="I78" s="56" t="n">
        <f aca="false">(ROUND(H78,2))*(1+$J$63)</f>
        <v>39.4849009485726</v>
      </c>
      <c r="J78" s="56" t="n">
        <f aca="false">I78*G78</f>
        <v>1137.16514731889</v>
      </c>
      <c r="K78" s="57" t="n">
        <f aca="false">(J78/$J$108)</f>
        <v>0.0414036501943149</v>
      </c>
      <c r="N78" s="61"/>
      <c r="P78" s="7"/>
      <c r="AA78" s="7"/>
      <c r="AB78" s="7"/>
      <c r="AC78" s="7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</row>
    <row r="79" customFormat="false" ht="12.75" hidden="false" customHeight="false" outlineLevel="0" collapsed="false">
      <c r="A79" s="59"/>
      <c r="B79" s="50" t="s">
        <v>47</v>
      </c>
      <c r="C79" s="72" t="s">
        <v>26</v>
      </c>
      <c r="D79" s="73" t="s">
        <v>48</v>
      </c>
      <c r="E79" s="74" t="s">
        <v>49</v>
      </c>
      <c r="F79" s="75" t="s">
        <v>30</v>
      </c>
      <c r="G79" s="55" t="n">
        <v>0.35</v>
      </c>
      <c r="H79" s="55" t="n">
        <v>1556.28</v>
      </c>
      <c r="I79" s="56" t="n">
        <f aca="false">(ROUND(H79,2))*(1+$J$63)</f>
        <v>1943.37639621267</v>
      </c>
      <c r="J79" s="56" t="n">
        <f aca="false">I79*G79</f>
        <v>680.181738674434</v>
      </c>
      <c r="K79" s="57" t="n">
        <f aca="false">(J79/$J$108)</f>
        <v>0.0247650984054823</v>
      </c>
      <c r="N79" s="61"/>
      <c r="P79" s="7"/>
      <c r="AA79" s="7"/>
      <c r="AB79" s="7"/>
      <c r="AC79" s="7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</row>
    <row r="80" customFormat="false" ht="12.75" hidden="false" customHeight="false" outlineLevel="0" collapsed="false">
      <c r="A80" s="59"/>
      <c r="B80" s="50" t="s">
        <v>50</v>
      </c>
      <c r="C80" s="72" t="s">
        <v>26</v>
      </c>
      <c r="D80" s="78" t="s">
        <v>51</v>
      </c>
      <c r="E80" s="74" t="s">
        <v>52</v>
      </c>
      <c r="F80" s="75" t="s">
        <v>30</v>
      </c>
      <c r="G80" s="55" t="n">
        <v>4.6</v>
      </c>
      <c r="H80" s="55" t="n">
        <v>2128.04</v>
      </c>
      <c r="I80" s="56" t="n">
        <f aca="false">(ROUND(H80,2))*(1+$J$63)</f>
        <v>2657.35131608477</v>
      </c>
      <c r="J80" s="56" t="n">
        <f aca="false">I80*G80</f>
        <v>12223.8160539899</v>
      </c>
      <c r="K80" s="57" t="n">
        <f aca="false">(J80/$J$108)</f>
        <v>0.445063415047774</v>
      </c>
      <c r="N80" s="61"/>
      <c r="P80" s="7"/>
      <c r="AA80" s="7"/>
      <c r="AB80" s="7"/>
      <c r="AC80" s="7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</row>
    <row r="81" s="79" customFormat="true" ht="12.75" hidden="false" customHeight="false" outlineLevel="0" collapsed="false"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81"/>
      <c r="N81" s="82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71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  <c r="CC81" s="83"/>
      <c r="CD81" s="83"/>
      <c r="CE81" s="83"/>
      <c r="CF81" s="83"/>
      <c r="CG81" s="83"/>
      <c r="CH81" s="83"/>
      <c r="CI81" s="83"/>
      <c r="CJ81" s="83"/>
      <c r="CK81" s="83"/>
      <c r="CL81" s="83"/>
      <c r="CM81" s="83"/>
      <c r="CN81" s="83"/>
      <c r="CO81" s="83"/>
      <c r="CP81" s="83"/>
      <c r="CQ81" s="83"/>
      <c r="CR81" s="83"/>
      <c r="CS81" s="83"/>
      <c r="CT81" s="83"/>
      <c r="CU81" s="83"/>
      <c r="CV81" s="83"/>
      <c r="CW81" s="83"/>
      <c r="CX81" s="83"/>
      <c r="CY81" s="83"/>
      <c r="CZ81" s="83"/>
      <c r="DA81" s="83"/>
      <c r="DB81" s="83"/>
      <c r="DC81" s="83"/>
      <c r="DD81" s="83"/>
      <c r="DE81" s="83"/>
      <c r="DF81" s="83"/>
      <c r="DG81" s="83"/>
      <c r="DH81" s="83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83"/>
      <c r="DU81" s="83"/>
      <c r="DV81" s="83"/>
      <c r="DW81" s="83"/>
      <c r="DX81" s="83"/>
      <c r="DY81" s="83"/>
      <c r="DZ81" s="83"/>
      <c r="EA81" s="83"/>
      <c r="EB81" s="83"/>
      <c r="EC81" s="83"/>
      <c r="ED81" s="83"/>
      <c r="EE81" s="83"/>
      <c r="EF81" s="83"/>
      <c r="EG81" s="83"/>
    </row>
    <row r="82" s="84" customFormat="true" ht="13.5" hidden="false" customHeight="false" outlineLevel="0" collapsed="false">
      <c r="B82" s="85" t="s">
        <v>53</v>
      </c>
      <c r="C82" s="85"/>
      <c r="D82" s="85"/>
      <c r="E82" s="85"/>
      <c r="F82" s="85"/>
      <c r="G82" s="85"/>
      <c r="H82" s="63"/>
      <c r="I82" s="63"/>
      <c r="J82" s="64" t="n">
        <f aca="false">SUM(J75:J80)</f>
        <v>18272.8903919928</v>
      </c>
      <c r="K82" s="86" t="n">
        <f aca="false">SUM(K75:K80)</f>
        <v>0.665307377396229</v>
      </c>
      <c r="L82" s="66"/>
      <c r="M82" s="67"/>
      <c r="N82" s="68"/>
      <c r="O82" s="7"/>
      <c r="P82" s="8"/>
      <c r="Q82" s="7"/>
      <c r="R82" s="7"/>
      <c r="S82" s="7"/>
      <c r="T82" s="7"/>
      <c r="U82" s="7"/>
      <c r="V82" s="7"/>
      <c r="W82" s="7"/>
      <c r="X82" s="7"/>
      <c r="Y82" s="7"/>
      <c r="Z82" s="7"/>
      <c r="AA82" s="9"/>
      <c r="AB82" s="9"/>
      <c r="AC82" s="71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</row>
    <row r="83" customFormat="false" ht="3.95" hidden="false" customHeight="true" outlineLevel="0" collapsed="false">
      <c r="B83" s="35"/>
      <c r="C83" s="35"/>
      <c r="D83" s="35"/>
      <c r="E83" s="35"/>
      <c r="F83" s="35"/>
      <c r="G83" s="35"/>
      <c r="H83" s="35"/>
      <c r="I83" s="35"/>
      <c r="J83" s="35"/>
      <c r="K83" s="35"/>
      <c r="N83" s="61"/>
      <c r="AC83" s="71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</row>
    <row r="84" customFormat="false" ht="12.75" hidden="false" customHeight="true" outlineLevel="0" collapsed="false">
      <c r="B84" s="69" t="s">
        <v>54</v>
      </c>
      <c r="C84" s="69"/>
      <c r="D84" s="69"/>
      <c r="E84" s="69"/>
      <c r="F84" s="43"/>
      <c r="G84" s="44"/>
      <c r="H84" s="45"/>
      <c r="I84" s="45"/>
      <c r="J84" s="45"/>
      <c r="K84" s="70"/>
      <c r="N84" s="61"/>
    </row>
    <row r="85" s="96" customFormat="true" ht="12.75" hidden="false" customHeight="false" outlineLevel="0" collapsed="false">
      <c r="A85" s="87"/>
      <c r="B85" s="88" t="s">
        <v>85</v>
      </c>
      <c r="C85" s="54" t="s">
        <v>26</v>
      </c>
      <c r="D85" s="38" t="n">
        <v>42809</v>
      </c>
      <c r="E85" s="101" t="s">
        <v>56</v>
      </c>
      <c r="F85" s="37" t="s">
        <v>10</v>
      </c>
      <c r="G85" s="55" t="n">
        <v>28.8</v>
      </c>
      <c r="H85" s="55" t="n">
        <v>67.38</v>
      </c>
      <c r="I85" s="55" t="n">
        <f aca="false">(ROUND(H85,2))*(1+$J$63)</f>
        <v>84.1395517367116</v>
      </c>
      <c r="J85" s="56" t="n">
        <f aca="false">I85*G85</f>
        <v>2423.2190900173</v>
      </c>
      <c r="K85" s="57" t="n">
        <f aca="false">(J85/$J$108)</f>
        <v>0.0882282716664433</v>
      </c>
      <c r="L85" s="91"/>
      <c r="M85" s="92"/>
      <c r="N85" s="93"/>
      <c r="O85" s="94"/>
      <c r="P85" s="94"/>
      <c r="Q85" s="95"/>
      <c r="R85" s="95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</row>
    <row r="86" s="79" customFormat="true" ht="12.75" hidden="false" customHeight="false" outlineLevel="0" collapsed="false"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97"/>
      <c r="M86" s="81"/>
      <c r="N86" s="82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</row>
    <row r="87" customFormat="false" ht="12.75" hidden="false" customHeight="false" outlineLevel="0" collapsed="false">
      <c r="B87" s="85" t="s">
        <v>57</v>
      </c>
      <c r="C87" s="85"/>
      <c r="D87" s="85"/>
      <c r="E87" s="85"/>
      <c r="F87" s="85"/>
      <c r="G87" s="85"/>
      <c r="H87" s="63"/>
      <c r="I87" s="63"/>
      <c r="J87" s="64" t="n">
        <f aca="false">SUM(J85)</f>
        <v>2423.2190900173</v>
      </c>
      <c r="K87" s="86" t="n">
        <f aca="false">SUM(K85)</f>
        <v>0.0882282716664433</v>
      </c>
      <c r="L87" s="66"/>
      <c r="M87" s="98"/>
      <c r="N87" s="68"/>
      <c r="P87" s="99"/>
    </row>
    <row r="88" customFormat="false" ht="3.95" hidden="false" customHeight="true" outlineLevel="0" collapsed="false">
      <c r="B88" s="35"/>
      <c r="C88" s="35"/>
      <c r="D88" s="35"/>
      <c r="E88" s="35"/>
      <c r="F88" s="35"/>
      <c r="G88" s="35"/>
      <c r="H88" s="35"/>
      <c r="I88" s="35"/>
      <c r="J88" s="35"/>
      <c r="K88" s="35"/>
      <c r="N88" s="61"/>
      <c r="AC88" s="71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</row>
    <row r="89" customFormat="false" ht="12.75" hidden="false" customHeight="true" outlineLevel="0" collapsed="false">
      <c r="B89" s="69" t="s">
        <v>58</v>
      </c>
      <c r="C89" s="69"/>
      <c r="D89" s="69"/>
      <c r="E89" s="69"/>
      <c r="F89" s="43"/>
      <c r="G89" s="44"/>
      <c r="H89" s="45"/>
      <c r="I89" s="45"/>
      <c r="J89" s="45"/>
      <c r="K89" s="70"/>
      <c r="N89" s="61"/>
    </row>
    <row r="90" s="96" customFormat="true" ht="12.75" hidden="false" customHeight="false" outlineLevel="0" collapsed="false">
      <c r="A90" s="87"/>
      <c r="B90" s="88" t="s">
        <v>59</v>
      </c>
      <c r="C90" s="100" t="s">
        <v>34</v>
      </c>
      <c r="D90" s="38" t="s">
        <v>60</v>
      </c>
      <c r="E90" s="101" t="s">
        <v>61</v>
      </c>
      <c r="F90" s="37" t="s">
        <v>43</v>
      </c>
      <c r="G90" s="55" t="n">
        <v>76.7</v>
      </c>
      <c r="H90" s="55" t="n">
        <v>8.01</v>
      </c>
      <c r="I90" s="56" t="n">
        <f aca="false">(ROUND(H90,2))*(1+$J$63)</f>
        <v>10.0023420809003</v>
      </c>
      <c r="J90" s="56" t="n">
        <f aca="false">I90*G90</f>
        <v>767.179637605051</v>
      </c>
      <c r="K90" s="57" t="n">
        <f aca="false">(J90/$J$108)</f>
        <v>0.0279326511426166</v>
      </c>
      <c r="L90" s="91"/>
      <c r="M90" s="92"/>
      <c r="N90" s="93"/>
      <c r="O90" s="94"/>
      <c r="P90" s="94"/>
      <c r="Q90" s="95"/>
      <c r="R90" s="95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</row>
    <row r="91" customFormat="false" ht="12.75" hidden="false" customHeight="false" outlineLevel="0" collapsed="false">
      <c r="A91" s="87"/>
      <c r="B91" s="88" t="s">
        <v>62</v>
      </c>
      <c r="C91" s="37" t="s">
        <v>26</v>
      </c>
      <c r="D91" s="38" t="n">
        <v>43326</v>
      </c>
      <c r="E91" s="101" t="s">
        <v>63</v>
      </c>
      <c r="F91" s="37" t="s">
        <v>43</v>
      </c>
      <c r="G91" s="55" t="n">
        <v>230.1</v>
      </c>
      <c r="H91" s="55" t="n">
        <v>6.79</v>
      </c>
      <c r="I91" s="56" t="n">
        <f aca="false">(ROUND(H91,2))*(1+$J$63)</f>
        <v>8.47888922962707</v>
      </c>
      <c r="J91" s="56" t="n">
        <f aca="false">I91*G91</f>
        <v>1950.99241173719</v>
      </c>
      <c r="K91" s="57" t="n">
        <f aca="false">(J91/$J$108)</f>
        <v>0.071034719572422</v>
      </c>
      <c r="L91" s="91"/>
      <c r="M91" s="92"/>
      <c r="N91" s="93"/>
      <c r="O91" s="94"/>
      <c r="P91" s="94"/>
      <c r="Q91" s="95"/>
      <c r="R91" s="95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</row>
    <row r="92" customFormat="false" ht="12.75" hidden="false" customHeight="false" outlineLevel="0" collapsed="false">
      <c r="A92" s="87"/>
      <c r="B92" s="88" t="s">
        <v>64</v>
      </c>
      <c r="C92" s="37" t="s">
        <v>34</v>
      </c>
      <c r="D92" s="38" t="s">
        <v>65</v>
      </c>
      <c r="E92" s="101" t="s">
        <v>66</v>
      </c>
      <c r="F92" s="37" t="s">
        <v>67</v>
      </c>
      <c r="G92" s="55" t="n">
        <v>4</v>
      </c>
      <c r="H92" s="55" t="n">
        <v>31.53</v>
      </c>
      <c r="I92" s="56" t="n">
        <f aca="false">(ROUND(H92,2))*(1+$J$63)</f>
        <v>39.3725150824951</v>
      </c>
      <c r="J92" s="56" t="n">
        <f aca="false">I92*G92</f>
        <v>157.49006032998</v>
      </c>
      <c r="K92" s="57" t="n">
        <f aca="false">(J92/$J$108)</f>
        <v>0.00573413930453101</v>
      </c>
      <c r="L92" s="91"/>
      <c r="M92" s="92"/>
      <c r="N92" s="93"/>
      <c r="O92" s="94"/>
      <c r="P92" s="94"/>
      <c r="Q92" s="95"/>
      <c r="R92" s="95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</row>
    <row r="93" customFormat="false" ht="12.75" hidden="false" customHeight="false" outlineLevel="0" collapsed="false">
      <c r="A93" s="87"/>
      <c r="B93" s="88" t="s">
        <v>68</v>
      </c>
      <c r="C93" s="37" t="s">
        <v>26</v>
      </c>
      <c r="D93" s="38" t="n">
        <v>43668</v>
      </c>
      <c r="E93" s="101" t="s">
        <v>69</v>
      </c>
      <c r="F93" s="37" t="s">
        <v>67</v>
      </c>
      <c r="G93" s="55" t="n">
        <v>1</v>
      </c>
      <c r="H93" s="55" t="n">
        <v>33.09</v>
      </c>
      <c r="I93" s="56" t="n">
        <f aca="false">(ROUND(H93,2))*(1+$J$63)</f>
        <v>41.3205367611723</v>
      </c>
      <c r="J93" s="56" t="n">
        <f aca="false">I93*G93</f>
        <v>41.3205367611723</v>
      </c>
      <c r="K93" s="57" t="n">
        <f aca="false">(J93/$J$108)</f>
        <v>0.0015044613827064</v>
      </c>
      <c r="L93" s="91"/>
      <c r="M93" s="92"/>
      <c r="N93" s="93"/>
      <c r="O93" s="94"/>
      <c r="P93" s="94"/>
      <c r="Q93" s="95"/>
      <c r="R93" s="95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</row>
    <row r="94" s="79" customFormat="true" ht="12.75" hidden="false" customHeight="false" outlineLevel="0" collapsed="false"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97"/>
      <c r="M94" s="81"/>
      <c r="N94" s="82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</row>
    <row r="95" customFormat="false" ht="12.75" hidden="false" customHeight="false" outlineLevel="0" collapsed="false">
      <c r="B95" s="85" t="s">
        <v>70</v>
      </c>
      <c r="C95" s="85"/>
      <c r="D95" s="85"/>
      <c r="E95" s="85"/>
      <c r="F95" s="85"/>
      <c r="G95" s="85"/>
      <c r="H95" s="63"/>
      <c r="I95" s="63"/>
      <c r="J95" s="64" t="n">
        <f aca="false">SUM(J90:J93)</f>
        <v>2916.98264643339</v>
      </c>
      <c r="K95" s="86" t="n">
        <f aca="false">SUM(K90:K93)</f>
        <v>0.106205971402276</v>
      </c>
      <c r="L95" s="66"/>
      <c r="M95" s="98"/>
      <c r="N95" s="68"/>
      <c r="P95" s="99"/>
    </row>
    <row r="96" customFormat="false" ht="3.95" hidden="false" customHeight="true" outlineLevel="0" collapsed="false">
      <c r="B96" s="35"/>
      <c r="C96" s="35"/>
      <c r="D96" s="35"/>
      <c r="E96" s="35"/>
      <c r="F96" s="35"/>
      <c r="G96" s="35"/>
      <c r="H96" s="35"/>
      <c r="I96" s="35"/>
      <c r="J96" s="35"/>
      <c r="K96" s="35"/>
      <c r="N96" s="61"/>
      <c r="AC96" s="71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</row>
    <row r="97" customFormat="false" ht="12.75" hidden="false" customHeight="true" outlineLevel="0" collapsed="false">
      <c r="B97" s="69" t="s">
        <v>71</v>
      </c>
      <c r="C97" s="69"/>
      <c r="D97" s="69"/>
      <c r="E97" s="69"/>
      <c r="F97" s="43"/>
      <c r="G97" s="44"/>
      <c r="H97" s="45"/>
      <c r="I97" s="45"/>
      <c r="J97" s="45"/>
      <c r="K97" s="70"/>
      <c r="N97" s="61"/>
    </row>
    <row r="98" s="96" customFormat="true" ht="12.75" hidden="false" customHeight="false" outlineLevel="0" collapsed="false">
      <c r="A98" s="87"/>
      <c r="B98" s="88" t="s">
        <v>72</v>
      </c>
      <c r="C98" s="100" t="s">
        <v>26</v>
      </c>
      <c r="D98" s="38" t="n">
        <v>43212</v>
      </c>
      <c r="E98" s="101" t="s">
        <v>73</v>
      </c>
      <c r="F98" s="37" t="s">
        <v>43</v>
      </c>
      <c r="G98" s="55" t="n">
        <v>42</v>
      </c>
      <c r="H98" s="55" t="n">
        <v>29.37</v>
      </c>
      <c r="I98" s="56" t="n">
        <f aca="false">(ROUND(H98,2))*(1+$J$63)</f>
        <v>36.6752542966343</v>
      </c>
      <c r="J98" s="56" t="n">
        <f aca="false">I98*G98</f>
        <v>1540.36068045864</v>
      </c>
      <c r="K98" s="57" t="n">
        <f aca="false">(J98/$J$108)</f>
        <v>0.0560838106383697</v>
      </c>
      <c r="L98" s="91"/>
      <c r="M98" s="92"/>
      <c r="N98" s="93"/>
      <c r="O98" s="94"/>
      <c r="P98" s="94"/>
      <c r="Q98" s="95"/>
      <c r="R98" s="95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</row>
    <row r="99" customFormat="false" ht="12.75" hidden="false" customHeight="false" outlineLevel="0" collapsed="false">
      <c r="A99" s="87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91"/>
      <c r="M99" s="92"/>
      <c r="N99" s="93"/>
      <c r="O99" s="94"/>
      <c r="P99" s="94"/>
      <c r="Q99" s="95"/>
      <c r="R99" s="95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</row>
    <row r="100" customFormat="false" ht="12.75" hidden="false" customHeight="false" outlineLevel="0" collapsed="false">
      <c r="B100" s="85" t="s">
        <v>74</v>
      </c>
      <c r="C100" s="85"/>
      <c r="D100" s="85"/>
      <c r="E100" s="85"/>
      <c r="F100" s="85"/>
      <c r="G100" s="85"/>
      <c r="H100" s="63"/>
      <c r="I100" s="63"/>
      <c r="J100" s="64" t="n">
        <f aca="false">SUM(J98:J98)</f>
        <v>1540.36068045864</v>
      </c>
      <c r="K100" s="86" t="n">
        <f aca="false">SUM(K98:K98)</f>
        <v>0.0560838106383697</v>
      </c>
      <c r="L100" s="66"/>
      <c r="M100" s="98"/>
      <c r="N100" s="68"/>
      <c r="P100" s="99"/>
    </row>
    <row r="101" customFormat="false" ht="3.95" hidden="false" customHeight="true" outlineLevel="0" collapsed="false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66"/>
      <c r="N101" s="61"/>
    </row>
    <row r="102" customFormat="false" ht="12.75" hidden="false" customHeight="true" outlineLevel="0" collapsed="false">
      <c r="B102" s="69" t="s">
        <v>75</v>
      </c>
      <c r="C102" s="69"/>
      <c r="D102" s="69"/>
      <c r="E102" s="69"/>
      <c r="F102" s="43"/>
      <c r="G102" s="44"/>
      <c r="H102" s="45"/>
      <c r="I102" s="45"/>
      <c r="J102" s="45"/>
      <c r="K102" s="70"/>
      <c r="N102" s="61"/>
    </row>
    <row r="103" s="96" customFormat="true" ht="12.75" hidden="false" customHeight="false" outlineLevel="0" collapsed="false">
      <c r="A103" s="87"/>
      <c r="B103" s="88" t="s">
        <v>76</v>
      </c>
      <c r="C103" s="72" t="s">
        <v>26</v>
      </c>
      <c r="D103" s="89" t="n">
        <v>42846</v>
      </c>
      <c r="E103" s="90" t="s">
        <v>77</v>
      </c>
      <c r="F103" s="54" t="s">
        <v>10</v>
      </c>
      <c r="G103" s="56" t="n">
        <v>201.6</v>
      </c>
      <c r="H103" s="56" t="n">
        <v>6.17</v>
      </c>
      <c r="I103" s="56" t="n">
        <f aca="false">(ROUND(H103,2))*(1+$J$63)</f>
        <v>7.70467548553741</v>
      </c>
      <c r="J103" s="56" t="n">
        <f aca="false">I103*G103</f>
        <v>1553.26257788434</v>
      </c>
      <c r="K103" s="57" t="n">
        <f aca="false">(J103/$J$108)</f>
        <v>0.0565535626784459</v>
      </c>
      <c r="L103" s="91"/>
      <c r="M103" s="92"/>
      <c r="N103" s="93"/>
      <c r="O103" s="94"/>
      <c r="P103" s="94"/>
      <c r="Q103" s="95"/>
      <c r="R103" s="95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</row>
    <row r="104" s="79" customFormat="true" ht="12.75" hidden="false" customHeight="false" outlineLevel="0" collapsed="false"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97"/>
      <c r="M104" s="81"/>
      <c r="N104" s="82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</row>
    <row r="105" customFormat="false" ht="12.75" hidden="false" customHeight="false" outlineLevel="0" collapsed="false">
      <c r="B105" s="85" t="s">
        <v>78</v>
      </c>
      <c r="C105" s="85"/>
      <c r="D105" s="85"/>
      <c r="E105" s="85"/>
      <c r="F105" s="85"/>
      <c r="G105" s="85"/>
      <c r="H105" s="63"/>
      <c r="I105" s="63"/>
      <c r="J105" s="64" t="n">
        <f aca="false">SUM(J103:J103)</f>
        <v>1553.26257788434</v>
      </c>
      <c r="K105" s="86" t="n">
        <f aca="false">SUM(K103:K103)</f>
        <v>0.0565535626784459</v>
      </c>
      <c r="L105" s="66"/>
      <c r="M105" s="98"/>
      <c r="N105" s="68"/>
      <c r="P105" s="99"/>
    </row>
    <row r="106" customFormat="false" ht="3.95" hidden="false" customHeight="true" outlineLevel="0" collapsed="false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66"/>
      <c r="N106" s="61"/>
    </row>
    <row r="107" customFormat="false" ht="12.75" hidden="false" customHeight="false" outlineLevel="0" collapsed="false"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66"/>
    </row>
    <row r="108" customFormat="false" ht="12.75" hidden="false" customHeight="false" outlineLevel="0" collapsed="false">
      <c r="B108" s="85" t="s">
        <v>79</v>
      </c>
      <c r="C108" s="85"/>
      <c r="D108" s="85"/>
      <c r="E108" s="85"/>
      <c r="F108" s="85"/>
      <c r="G108" s="85"/>
      <c r="H108" s="63"/>
      <c r="I108" s="63"/>
      <c r="J108" s="64" t="n">
        <f aca="false">J72+J82+J87+J95+J100+J105</f>
        <v>27465.3355919579</v>
      </c>
      <c r="K108" s="86" t="n">
        <f aca="false">K72+K82+K87+K95+K100+K105</f>
        <v>1</v>
      </c>
      <c r="L108" s="66"/>
    </row>
    <row r="109" customFormat="false" ht="3.75" hidden="false" customHeight="true" outlineLevel="0" collapsed="false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66"/>
    </row>
    <row r="110" customFormat="false" ht="12.75" hidden="false" customHeight="false" outlineLevel="0" collapsed="false">
      <c r="B110" s="69" t="s">
        <v>80</v>
      </c>
      <c r="C110" s="69"/>
      <c r="D110" s="69"/>
      <c r="E110" s="69"/>
      <c r="F110" s="103"/>
      <c r="G110" s="103"/>
      <c r="H110" s="104"/>
      <c r="I110" s="104"/>
      <c r="J110" s="104"/>
      <c r="K110" s="105"/>
      <c r="L110" s="66"/>
    </row>
    <row r="111" customFormat="false" ht="12.75" hidden="false" customHeight="true" outlineLevel="0" collapsed="false">
      <c r="B111" s="88" t="n">
        <v>1</v>
      </c>
      <c r="C111" s="106" t="s">
        <v>81</v>
      </c>
      <c r="D111" s="106"/>
      <c r="E111" s="106"/>
      <c r="F111" s="54" t="s">
        <v>67</v>
      </c>
      <c r="G111" s="55" t="n">
        <v>4</v>
      </c>
      <c r="H111" s="55"/>
      <c r="I111" s="55" t="n">
        <v>74615.37</v>
      </c>
      <c r="J111" s="56" t="n">
        <f aca="false">I111*G111</f>
        <v>298461.48</v>
      </c>
      <c r="K111" s="57" t="n">
        <f aca="false">(J111/$J$113)</f>
        <v>1</v>
      </c>
      <c r="L111" s="66"/>
    </row>
    <row r="112" customFormat="false" ht="12.75" hidden="false" customHeight="false" outlineLevel="0" collapsed="false"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66"/>
    </row>
    <row r="113" customFormat="false" ht="12.75" hidden="false" customHeight="false" outlineLevel="0" collapsed="false">
      <c r="B113" s="85" t="s">
        <v>82</v>
      </c>
      <c r="C113" s="85"/>
      <c r="D113" s="85"/>
      <c r="E113" s="85"/>
      <c r="F113" s="85"/>
      <c r="G113" s="85"/>
      <c r="H113" s="63"/>
      <c r="I113" s="63"/>
      <c r="J113" s="64" t="n">
        <f aca="false">SUM(J111)</f>
        <v>298461.48</v>
      </c>
      <c r="K113" s="86" t="n">
        <f aca="false">SUM(K111)</f>
        <v>1</v>
      </c>
      <c r="L113" s="66"/>
    </row>
    <row r="114" customFormat="false" ht="4.5" hidden="false" customHeight="true" outlineLevel="0" collapsed="false"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66"/>
    </row>
    <row r="115" customFormat="false" ht="4.5" hidden="false" customHeight="true" outlineLevel="0" collapsed="false"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66"/>
    </row>
    <row r="116" customFormat="false" ht="18" hidden="false" customHeight="false" outlineLevel="0" collapsed="false">
      <c r="B116" s="113" t="s">
        <v>86</v>
      </c>
      <c r="C116" s="113"/>
      <c r="D116" s="113"/>
      <c r="E116" s="113"/>
      <c r="F116" s="113"/>
      <c r="G116" s="113"/>
      <c r="H116" s="63"/>
      <c r="I116" s="63"/>
      <c r="J116" s="114" t="n">
        <f aca="false">J53+J108</f>
        <v>47412.5748421716</v>
      </c>
      <c r="K116" s="115" t="n">
        <f aca="false">(K53+K108)/2</f>
        <v>1</v>
      </c>
      <c r="L116" s="66"/>
    </row>
    <row r="117" customFormat="false" ht="18" hidden="false" customHeight="false" outlineLevel="0" collapsed="false"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66"/>
    </row>
    <row r="118" customFormat="false" ht="18.75" hidden="false" customHeight="false" outlineLevel="0" collapsed="false">
      <c r="B118" s="113" t="s">
        <v>87</v>
      </c>
      <c r="C118" s="113"/>
      <c r="D118" s="113"/>
      <c r="E118" s="113"/>
      <c r="F118" s="113"/>
      <c r="G118" s="113"/>
      <c r="H118" s="63"/>
      <c r="I118" s="63"/>
      <c r="J118" s="114" t="n">
        <f aca="false">J58+J113</f>
        <v>447692.22</v>
      </c>
      <c r="K118" s="115" t="n">
        <f aca="false">(K58+K113)/2</f>
        <v>1</v>
      </c>
      <c r="L118" s="66"/>
    </row>
    <row r="119" s="1" customFormat="true" ht="12.75" hidden="false" customHeight="false" outlineLevel="0" collapsed="false">
      <c r="B119" s="117" t="s">
        <v>88</v>
      </c>
      <c r="C119" s="118" t="n">
        <v>42997</v>
      </c>
      <c r="D119" s="118"/>
      <c r="E119" s="119" t="s">
        <v>89</v>
      </c>
      <c r="F119" s="120"/>
      <c r="G119" s="119" t="s">
        <v>90</v>
      </c>
      <c r="H119" s="121"/>
      <c r="I119" s="121"/>
      <c r="J119" s="122"/>
      <c r="K119" s="123"/>
      <c r="L119" s="6"/>
      <c r="M119" s="6"/>
      <c r="N119" s="7"/>
    </row>
    <row r="120" s="1" customFormat="true" ht="13.5" hidden="false" customHeight="false" outlineLevel="0" collapsed="false">
      <c r="B120" s="117"/>
      <c r="C120" s="118"/>
      <c r="D120" s="118"/>
      <c r="E120" s="124" t="s">
        <v>91</v>
      </c>
      <c r="F120" s="125"/>
      <c r="G120" s="126"/>
      <c r="H120" s="127"/>
      <c r="I120" s="127"/>
      <c r="J120" s="127"/>
      <c r="K120" s="128"/>
      <c r="L120" s="6"/>
      <c r="M120" s="6"/>
      <c r="N120" s="129"/>
    </row>
    <row r="121" customFormat="false" ht="12.75" hidden="false" customHeight="true" outlineLevel="0" collapsed="false">
      <c r="B121" s="130" t="s">
        <v>92</v>
      </c>
      <c r="C121" s="130"/>
      <c r="D121" s="130"/>
      <c r="E121" s="130"/>
      <c r="F121" s="130"/>
      <c r="G121" s="130"/>
      <c r="H121" s="130"/>
      <c r="I121" s="130"/>
      <c r="J121" s="130"/>
      <c r="K121" s="130"/>
    </row>
  </sheetData>
  <mergeCells count="117">
    <mergeCell ref="B1:K3"/>
    <mergeCell ref="B4:K4"/>
    <mergeCell ref="C5:E5"/>
    <mergeCell ref="H5:I5"/>
    <mergeCell ref="J5:K5"/>
    <mergeCell ref="M5:N5"/>
    <mergeCell ref="C6:E6"/>
    <mergeCell ref="H6:I6"/>
    <mergeCell ref="C7:E7"/>
    <mergeCell ref="H7:I7"/>
    <mergeCell ref="C8:G8"/>
    <mergeCell ref="H8:I8"/>
    <mergeCell ref="B9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12:K12"/>
    <mergeCell ref="B13:E13"/>
    <mergeCell ref="B16:K16"/>
    <mergeCell ref="B17:G17"/>
    <mergeCell ref="B18:K18"/>
    <mergeCell ref="B19:E19"/>
    <mergeCell ref="B26:K26"/>
    <mergeCell ref="B27:G27"/>
    <mergeCell ref="B28:K28"/>
    <mergeCell ref="B29:E29"/>
    <mergeCell ref="B31:K31"/>
    <mergeCell ref="B32:G32"/>
    <mergeCell ref="B33:K33"/>
    <mergeCell ref="B34:E34"/>
    <mergeCell ref="B39:K39"/>
    <mergeCell ref="B40:G40"/>
    <mergeCell ref="B41:K41"/>
    <mergeCell ref="B42:E42"/>
    <mergeCell ref="B44:K44"/>
    <mergeCell ref="B45:G45"/>
    <mergeCell ref="B46:K46"/>
    <mergeCell ref="B47:E47"/>
    <mergeCell ref="B49:K49"/>
    <mergeCell ref="B50:G50"/>
    <mergeCell ref="B51:K51"/>
    <mergeCell ref="B52:K52"/>
    <mergeCell ref="B53:G53"/>
    <mergeCell ref="B54:K54"/>
    <mergeCell ref="B55:E55"/>
    <mergeCell ref="C56:E56"/>
    <mergeCell ref="B57:K57"/>
    <mergeCell ref="B58:G58"/>
    <mergeCell ref="B59:K59"/>
    <mergeCell ref="C60:E60"/>
    <mergeCell ref="H60:I60"/>
    <mergeCell ref="J60:K60"/>
    <mergeCell ref="M60:N60"/>
    <mergeCell ref="C61:E61"/>
    <mergeCell ref="H61:I61"/>
    <mergeCell ref="C62:E62"/>
    <mergeCell ref="H62:I62"/>
    <mergeCell ref="C63:G63"/>
    <mergeCell ref="H63:I63"/>
    <mergeCell ref="B64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7:K67"/>
    <mergeCell ref="B68:E68"/>
    <mergeCell ref="B71:K71"/>
    <mergeCell ref="B72:G72"/>
    <mergeCell ref="B73:K73"/>
    <mergeCell ref="B74:E74"/>
    <mergeCell ref="B81:K81"/>
    <mergeCell ref="B82:G82"/>
    <mergeCell ref="B83:K83"/>
    <mergeCell ref="B84:E84"/>
    <mergeCell ref="B86:K86"/>
    <mergeCell ref="B87:G87"/>
    <mergeCell ref="B88:K88"/>
    <mergeCell ref="B89:E89"/>
    <mergeCell ref="B94:K94"/>
    <mergeCell ref="B95:G95"/>
    <mergeCell ref="B96:K96"/>
    <mergeCell ref="B97:E97"/>
    <mergeCell ref="B99:K99"/>
    <mergeCell ref="B100:G100"/>
    <mergeCell ref="B101:K101"/>
    <mergeCell ref="B102:E102"/>
    <mergeCell ref="B104:K104"/>
    <mergeCell ref="B105:G105"/>
    <mergeCell ref="B106:K106"/>
    <mergeCell ref="B107:K107"/>
    <mergeCell ref="B108:G108"/>
    <mergeCell ref="B109:K109"/>
    <mergeCell ref="B110:E110"/>
    <mergeCell ref="C111:E111"/>
    <mergeCell ref="B112:K112"/>
    <mergeCell ref="B113:G113"/>
    <mergeCell ref="B114:K114"/>
    <mergeCell ref="B115:K115"/>
    <mergeCell ref="B116:G116"/>
    <mergeCell ref="B117:K117"/>
    <mergeCell ref="B118:G118"/>
    <mergeCell ref="B119:B120"/>
    <mergeCell ref="C119:D120"/>
    <mergeCell ref="B121:K125"/>
  </mergeCells>
  <printOptions headings="false" gridLines="false" gridLinesSet="true" horizontalCentered="true" verticalCentered="false"/>
  <pageMargins left="0.236111111111111" right="0.236111111111111" top="0.425694444444444" bottom="0.747916666666667" header="0.511805555555555" footer="0.315277777777778"/>
  <pageSetup paperSize="9" scale="4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rowBreaks count="1" manualBreakCount="1">
    <brk id="59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EG111"/>
  <sheetViews>
    <sheetView showFormulas="false" showGridLines="true" showRowColHeaders="true" showZeros="true" rightToLeft="false" tabSelected="true" showOutlineSymbols="true" defaultGridColor="true" view="pageBreakPreview" topLeftCell="B1" colorId="64" zoomScale="80" zoomScaleNormal="80" zoomScalePageLayoutView="80" workbookViewId="0">
      <pane xSplit="4" ySplit="11" topLeftCell="F45" activePane="bottomRight" state="frozen"/>
      <selection pane="topLeft" activeCell="B1" activeCellId="0" sqref="B1"/>
      <selection pane="topRight" activeCell="F1" activeCellId="0" sqref="F1"/>
      <selection pane="bottomLeft" activeCell="B45" activeCellId="0" sqref="B45"/>
      <selection pane="bottomRight" activeCell="C58" activeCellId="0" sqref="C58"/>
    </sheetView>
  </sheetViews>
  <sheetFormatPr defaultRowHeight="12.8"/>
  <cols>
    <col collapsed="false" hidden="true" max="1" min="1" style="1" width="0"/>
    <col collapsed="false" hidden="false" max="2" min="2" style="2" width="13.7704081632653"/>
    <col collapsed="false" hidden="false" max="3" min="3" style="2" width="10.2602040816327"/>
    <col collapsed="false" hidden="false" max="4" min="4" style="3" width="16.8724489795918"/>
    <col collapsed="false" hidden="false" max="5" min="5" style="4" width="81.6224489795918"/>
    <col collapsed="false" hidden="false" max="6" min="6" style="5" width="7.83163265306122"/>
    <col collapsed="false" hidden="false" max="9" min="7" style="2" width="14.280612244898"/>
    <col collapsed="false" hidden="false" max="10" min="10" style="1" width="14.280612244898"/>
    <col collapsed="false" hidden="false" max="11" min="11" style="1" width="10.2040816326531"/>
    <col collapsed="false" hidden="false" max="12" min="12" style="6" width="6.20918367346939"/>
    <col collapsed="false" hidden="false" max="13" min="13" style="6" width="12.9591836734694"/>
    <col collapsed="false" hidden="false" max="14" min="14" style="7" width="40.0918367346939"/>
    <col collapsed="false" hidden="false" max="15" min="15" style="7" width="9.04591836734694"/>
    <col collapsed="false" hidden="false" max="16" min="16" style="8" width="27.9438775510204"/>
    <col collapsed="false" hidden="false" max="17" min="17" style="7" width="16.3316326530612"/>
    <col collapsed="false" hidden="false" max="18" min="18" style="7" width="11.6071428571429"/>
    <col collapsed="false" hidden="false" max="22" min="19" style="7" width="9.04591836734694"/>
    <col collapsed="false" hidden="false" max="23" min="23" style="7" width="12.6887755102041"/>
    <col collapsed="false" hidden="false" max="24" min="24" style="7" width="67.765306122449"/>
    <col collapsed="false" hidden="false" max="25" min="25" style="7" width="17.8214285714286"/>
    <col collapsed="false" hidden="false" max="26" min="26" style="7" width="9.04591836734694"/>
    <col collapsed="false" hidden="false" max="27" min="27" style="9" width="3.51020408163265"/>
    <col collapsed="false" hidden="false" max="35" min="28" style="9" width="9.04591836734694"/>
    <col collapsed="false" hidden="false" max="1025" min="36" style="1" width="9.04591836734694"/>
  </cols>
  <sheetData>
    <row r="1" customFormat="false" ht="33" hidden="false" customHeight="true" outlineLevel="0" collapsed="false">
      <c r="B1" s="10"/>
      <c r="C1" s="10"/>
      <c r="D1" s="10"/>
      <c r="E1" s="10"/>
      <c r="F1" s="10"/>
      <c r="G1" s="10"/>
      <c r="H1" s="10"/>
      <c r="I1" s="10"/>
      <c r="J1" s="10"/>
      <c r="K1" s="10"/>
    </row>
    <row r="2" customFormat="false" ht="34.5" hidden="false" customHeight="true" outlineLevel="0" collapsed="false">
      <c r="B2" s="10"/>
      <c r="C2" s="10"/>
      <c r="D2" s="10"/>
      <c r="E2" s="10"/>
      <c r="F2" s="10"/>
      <c r="G2" s="10"/>
      <c r="H2" s="10"/>
      <c r="I2" s="10"/>
      <c r="J2" s="10"/>
      <c r="K2" s="10"/>
    </row>
    <row r="3" customFormat="false" ht="18.75" hidden="false" customHeight="true" outlineLevel="0" collapsed="false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131" customFormat="true" ht="48.2" hidden="false" customHeight="true" outlineLevel="0" collapsed="false">
      <c r="B4" s="132" t="s">
        <v>93</v>
      </c>
      <c r="C4" s="132"/>
      <c r="D4" s="132"/>
      <c r="E4" s="132"/>
      <c r="F4" s="132"/>
      <c r="G4" s="132"/>
      <c r="H4" s="132"/>
      <c r="I4" s="132"/>
      <c r="J4" s="132"/>
      <c r="K4" s="132"/>
      <c r="L4" s="133"/>
      <c r="M4" s="133"/>
      <c r="N4" s="134"/>
      <c r="O4" s="134"/>
      <c r="P4" s="135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6"/>
      <c r="AB4" s="136"/>
      <c r="AC4" s="136"/>
      <c r="AD4" s="136"/>
      <c r="AE4" s="136"/>
      <c r="AF4" s="136"/>
      <c r="AG4" s="136"/>
      <c r="AH4" s="136"/>
      <c r="AI4" s="136"/>
    </row>
    <row r="5" customFormat="false" ht="17" hidden="false" customHeight="true" outlineLevel="0" collapsed="false">
      <c r="B5" s="12" t="s">
        <v>1</v>
      </c>
      <c r="C5" s="13" t="s">
        <v>2</v>
      </c>
      <c r="D5" s="13"/>
      <c r="E5" s="13"/>
      <c r="F5" s="14"/>
      <c r="G5" s="14"/>
      <c r="H5" s="15" t="s">
        <v>3</v>
      </c>
      <c r="I5" s="15"/>
      <c r="J5" s="16" t="n">
        <v>42997</v>
      </c>
      <c r="K5" s="16"/>
      <c r="L5" s="17"/>
      <c r="M5" s="18"/>
      <c r="N5" s="18"/>
    </row>
    <row r="6" customFormat="false" ht="17" hidden="false" customHeight="true" outlineLevel="0" collapsed="false">
      <c r="B6" s="19" t="s">
        <v>4</v>
      </c>
      <c r="C6" s="20" t="s">
        <v>5</v>
      </c>
      <c r="D6" s="20"/>
      <c r="E6" s="20"/>
      <c r="F6" s="21"/>
      <c r="G6" s="21"/>
      <c r="H6" s="22" t="s">
        <v>6</v>
      </c>
      <c r="I6" s="22"/>
      <c r="J6" s="23" t="n">
        <v>0</v>
      </c>
      <c r="K6" s="24"/>
      <c r="L6" s="17"/>
      <c r="M6" s="25"/>
      <c r="N6" s="26"/>
    </row>
    <row r="7" customFormat="false" ht="17" hidden="false" customHeight="true" outlineLevel="0" collapsed="false">
      <c r="B7" s="19" t="s">
        <v>7</v>
      </c>
      <c r="C7" s="20" t="s">
        <v>8</v>
      </c>
      <c r="D7" s="20"/>
      <c r="E7" s="20"/>
      <c r="F7" s="27"/>
      <c r="G7" s="27"/>
      <c r="H7" s="22" t="s">
        <v>9</v>
      </c>
      <c r="I7" s="22"/>
      <c r="J7" s="28" t="n">
        <v>121.32</v>
      </c>
      <c r="K7" s="29" t="s">
        <v>10</v>
      </c>
      <c r="L7" s="17"/>
      <c r="M7" s="30"/>
      <c r="N7" s="31"/>
    </row>
    <row r="8" customFormat="false" ht="17" hidden="false" customHeight="true" outlineLevel="0" collapsed="false">
      <c r="B8" s="12" t="s">
        <v>11</v>
      </c>
      <c r="C8" s="32" t="s">
        <v>12</v>
      </c>
      <c r="D8" s="32"/>
      <c r="E8" s="32"/>
      <c r="F8" s="32"/>
      <c r="G8" s="32"/>
      <c r="H8" s="22" t="s">
        <v>13</v>
      </c>
      <c r="I8" s="22"/>
      <c r="J8" s="33" t="n">
        <f aca="false">'COMP. DO BDI'!B17</f>
        <v>0.248731845305902</v>
      </c>
      <c r="K8" s="34"/>
      <c r="L8" s="17"/>
    </row>
    <row r="9" customFormat="false" ht="3" hidden="false" customHeight="true" outlineLevel="0" collapsed="false"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="131" customFormat="true" ht="17" hidden="false" customHeight="true" outlineLevel="0" collapsed="false">
      <c r="B10" s="137" t="s">
        <v>14</v>
      </c>
      <c r="C10" s="138" t="s">
        <v>15</v>
      </c>
      <c r="D10" s="139" t="s">
        <v>16</v>
      </c>
      <c r="E10" s="138" t="s">
        <v>17</v>
      </c>
      <c r="F10" s="40" t="s">
        <v>18</v>
      </c>
      <c r="G10" s="138" t="s">
        <v>19</v>
      </c>
      <c r="H10" s="138" t="s">
        <v>20</v>
      </c>
      <c r="I10" s="138" t="s">
        <v>21</v>
      </c>
      <c r="J10" s="40" t="s">
        <v>22</v>
      </c>
      <c r="K10" s="140" t="s">
        <v>23</v>
      </c>
      <c r="L10" s="133"/>
      <c r="M10" s="133"/>
      <c r="N10" s="134"/>
      <c r="O10" s="134"/>
      <c r="P10" s="135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6"/>
      <c r="AB10" s="136"/>
      <c r="AC10" s="136"/>
      <c r="AD10" s="136"/>
      <c r="AE10" s="136"/>
      <c r="AF10" s="136"/>
      <c r="AG10" s="136"/>
      <c r="AH10" s="136"/>
      <c r="AI10" s="136"/>
    </row>
    <row r="11" s="131" customFormat="true" ht="17" hidden="false" customHeight="true" outlineLevel="0" collapsed="false">
      <c r="B11" s="137"/>
      <c r="C11" s="138"/>
      <c r="D11" s="139"/>
      <c r="E11" s="138"/>
      <c r="F11" s="40"/>
      <c r="G11" s="138"/>
      <c r="H11" s="138"/>
      <c r="I11" s="138"/>
      <c r="J11" s="40"/>
      <c r="K11" s="140"/>
      <c r="L11" s="133"/>
      <c r="M11" s="133"/>
      <c r="N11" s="134"/>
      <c r="O11" s="134"/>
      <c r="P11" s="135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6"/>
      <c r="AB11" s="136"/>
      <c r="AC11" s="136"/>
      <c r="AD11" s="136"/>
      <c r="AE11" s="136"/>
      <c r="AF11" s="136"/>
      <c r="AG11" s="136"/>
      <c r="AH11" s="136"/>
      <c r="AI11" s="136"/>
    </row>
    <row r="12" customFormat="false" ht="3.95" hidden="false" customHeight="true" outlineLevel="0" collapsed="false"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customFormat="false" ht="17" hidden="false" customHeight="true" outlineLevel="0" collapsed="false">
      <c r="B13" s="42" t="s">
        <v>24</v>
      </c>
      <c r="C13" s="42"/>
      <c r="D13" s="42"/>
      <c r="E13" s="42"/>
      <c r="F13" s="43"/>
      <c r="G13" s="44"/>
      <c r="H13" s="45"/>
      <c r="I13" s="45"/>
      <c r="J13" s="46"/>
      <c r="K13" s="47"/>
      <c r="M13" s="48"/>
      <c r="N13" s="31"/>
    </row>
    <row r="14" s="59" customFormat="true" ht="17" hidden="false" customHeight="true" outlineLevel="0" collapsed="false">
      <c r="A14" s="49" t="n">
        <f aca="false">H14</f>
        <v>173.75</v>
      </c>
      <c r="B14" s="50" t="s">
        <v>25</v>
      </c>
      <c r="C14" s="51" t="s">
        <v>26</v>
      </c>
      <c r="D14" s="52" t="n">
        <v>42571</v>
      </c>
      <c r="E14" s="53" t="s">
        <v>27</v>
      </c>
      <c r="F14" s="54" t="s">
        <v>10</v>
      </c>
      <c r="G14" s="55" t="n">
        <v>0.7</v>
      </c>
      <c r="H14" s="55" t="n">
        <v>173.75</v>
      </c>
      <c r="I14" s="56" t="n">
        <f aca="false">(ROUND(H14,2))*(1+$J$8)</f>
        <v>216.9671581219</v>
      </c>
      <c r="J14" s="56" t="n">
        <f aca="false">I14*G14</f>
        <v>151.87701068533</v>
      </c>
      <c r="K14" s="57" t="n">
        <f aca="false">(J14/$J$53)</f>
        <v>0.00761393638388848</v>
      </c>
      <c r="L14" s="58"/>
      <c r="M14" s="6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="59" customFormat="true" ht="17" hidden="false" customHeight="true" outlineLevel="0" collapsed="false">
      <c r="A15" s="49"/>
      <c r="B15" s="50" t="s">
        <v>28</v>
      </c>
      <c r="C15" s="51" t="s">
        <v>26</v>
      </c>
      <c r="D15" s="52" t="n">
        <v>42590</v>
      </c>
      <c r="E15" s="53" t="s">
        <v>29</v>
      </c>
      <c r="F15" s="54" t="s">
        <v>30</v>
      </c>
      <c r="G15" s="55" t="n">
        <v>5.4</v>
      </c>
      <c r="H15" s="55" t="n">
        <v>43.19</v>
      </c>
      <c r="I15" s="56" t="n">
        <f aca="false">(ROUND(H15,2))*(1+$J$8)</f>
        <v>53.9327283987619</v>
      </c>
      <c r="J15" s="56" t="n">
        <f aca="false">I15*G15</f>
        <v>291.236733353314</v>
      </c>
      <c r="K15" s="57" t="n">
        <f aca="false">(J15/$J$53)</f>
        <v>0.0146003529460948</v>
      </c>
      <c r="L15" s="58"/>
      <c r="M15" s="6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customFormat="false" ht="17" hidden="false" customHeight="true" outlineLevel="0" collapsed="false">
      <c r="B16" s="60"/>
      <c r="C16" s="60"/>
      <c r="D16" s="60"/>
      <c r="E16" s="60"/>
      <c r="F16" s="60"/>
      <c r="G16" s="60"/>
      <c r="H16" s="60"/>
      <c r="I16" s="60"/>
      <c r="J16" s="60"/>
      <c r="K16" s="60"/>
      <c r="N16" s="61"/>
    </row>
    <row r="17" customFormat="false" ht="17" hidden="false" customHeight="true" outlineLevel="0" collapsed="false">
      <c r="B17" s="62" t="s">
        <v>31</v>
      </c>
      <c r="C17" s="62"/>
      <c r="D17" s="62"/>
      <c r="E17" s="62"/>
      <c r="F17" s="62"/>
      <c r="G17" s="62"/>
      <c r="H17" s="63"/>
      <c r="I17" s="63"/>
      <c r="J17" s="64" t="n">
        <f aca="false">SUM(J14:J15)</f>
        <v>443.113744038644</v>
      </c>
      <c r="K17" s="65" t="n">
        <f aca="false">SUM(K14:K15)</f>
        <v>0.0222142893299832</v>
      </c>
      <c r="L17" s="66"/>
      <c r="M17" s="67"/>
      <c r="N17" s="68"/>
    </row>
    <row r="18" customFormat="false" ht="3.95" hidden="false" customHeight="true" outlineLevel="0" collapsed="false"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customFormat="false" ht="17" hidden="false" customHeight="true" outlineLevel="0" collapsed="false">
      <c r="B19" s="69" t="s">
        <v>32</v>
      </c>
      <c r="C19" s="69"/>
      <c r="D19" s="69"/>
      <c r="E19" s="69"/>
      <c r="F19" s="43"/>
      <c r="G19" s="44"/>
      <c r="H19" s="45"/>
      <c r="I19" s="45"/>
      <c r="J19" s="45"/>
      <c r="K19" s="70"/>
      <c r="N19" s="61"/>
      <c r="AC19" s="71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</row>
    <row r="20" s="59" customFormat="true" ht="17" hidden="false" customHeight="true" outlineLevel="0" collapsed="false">
      <c r="B20" s="50" t="s">
        <v>33</v>
      </c>
      <c r="C20" s="72" t="s">
        <v>34</v>
      </c>
      <c r="D20" s="73" t="s">
        <v>35</v>
      </c>
      <c r="E20" s="74" t="s">
        <v>36</v>
      </c>
      <c r="F20" s="75" t="s">
        <v>30</v>
      </c>
      <c r="G20" s="55" t="n">
        <v>2</v>
      </c>
      <c r="H20" s="76" t="n">
        <v>110.7</v>
      </c>
      <c r="I20" s="56" t="n">
        <f aca="false">(ROUND(H20,2))*(1+$J$8)</f>
        <v>138.234615275363</v>
      </c>
      <c r="J20" s="56" t="n">
        <f aca="false">I20*G20</f>
        <v>276.469230550727</v>
      </c>
      <c r="K20" s="57" t="n">
        <f aca="false">(J20/$J$53)</f>
        <v>0.0138600247925419</v>
      </c>
      <c r="L20" s="6"/>
      <c r="M20" s="6"/>
      <c r="N20" s="61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</row>
    <row r="21" s="59" customFormat="true" ht="17" hidden="false" customHeight="true" outlineLevel="0" collapsed="false">
      <c r="B21" s="50" t="s">
        <v>37</v>
      </c>
      <c r="C21" s="72" t="s">
        <v>26</v>
      </c>
      <c r="D21" s="73" t="s">
        <v>38</v>
      </c>
      <c r="E21" s="74" t="s">
        <v>39</v>
      </c>
      <c r="F21" s="75" t="s">
        <v>30</v>
      </c>
      <c r="G21" s="55" t="n">
        <v>18.2</v>
      </c>
      <c r="H21" s="76" t="n">
        <v>74.51</v>
      </c>
      <c r="I21" s="56" t="n">
        <f aca="false">(ROUND(H21,2))*(1+$J$8)</f>
        <v>93.0430097937427</v>
      </c>
      <c r="J21" s="56" t="n">
        <f aca="false">I21*G21</f>
        <v>1693.38277824612</v>
      </c>
      <c r="K21" s="57" t="n">
        <f aca="false">(J21/$J$53)</f>
        <v>0.0848930900664852</v>
      </c>
      <c r="L21" s="6"/>
      <c r="M21" s="6"/>
      <c r="N21" s="61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</row>
    <row r="22" s="59" customFormat="true" ht="17" hidden="false" customHeight="true" outlineLevel="0" collapsed="false">
      <c r="B22" s="50" t="s">
        <v>40</v>
      </c>
      <c r="C22" s="72" t="s">
        <v>34</v>
      </c>
      <c r="D22" s="73" t="s">
        <v>41</v>
      </c>
      <c r="E22" s="74" t="s">
        <v>42</v>
      </c>
      <c r="F22" s="75" t="s">
        <v>43</v>
      </c>
      <c r="G22" s="55" t="n">
        <v>25</v>
      </c>
      <c r="H22" s="76" t="n">
        <v>24.22</v>
      </c>
      <c r="I22" s="56" t="n">
        <f aca="false">(ROUND(H22,2))*(1+$J$8)</f>
        <v>30.2442852933089</v>
      </c>
      <c r="J22" s="56" t="n">
        <f aca="false">I22*G22</f>
        <v>756.107132332723</v>
      </c>
      <c r="K22" s="57" t="n">
        <f aca="false">(J22/$J$53)</f>
        <v>0.0379053523572002</v>
      </c>
      <c r="L22" s="6"/>
      <c r="M22" s="6"/>
      <c r="N22" s="61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</row>
    <row r="23" customFormat="false" ht="17" hidden="false" customHeight="true" outlineLevel="0" collapsed="false">
      <c r="A23" s="59"/>
      <c r="B23" s="50" t="s">
        <v>44</v>
      </c>
      <c r="C23" s="72" t="s">
        <v>34</v>
      </c>
      <c r="D23" s="73" t="s">
        <v>45</v>
      </c>
      <c r="E23" s="74" t="s">
        <v>46</v>
      </c>
      <c r="F23" s="75" t="s">
        <v>10</v>
      </c>
      <c r="G23" s="55" t="n">
        <v>39.1</v>
      </c>
      <c r="H23" s="55" t="n">
        <v>31.62</v>
      </c>
      <c r="I23" s="56" t="n">
        <f aca="false">(ROUND(H23,2))*(1+$J$8)</f>
        <v>39.4849009485726</v>
      </c>
      <c r="J23" s="56" t="n">
        <f aca="false">I23*G23</f>
        <v>1543.85962708919</v>
      </c>
      <c r="K23" s="57" t="n">
        <f aca="false">(J23/$J$53)</f>
        <v>0.0773971579587211</v>
      </c>
      <c r="N23" s="61"/>
      <c r="P23" s="7"/>
      <c r="AA23" s="7"/>
      <c r="AB23" s="7"/>
      <c r="AC23" s="7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</row>
    <row r="24" customFormat="false" ht="17" hidden="false" customHeight="true" outlineLevel="0" collapsed="false">
      <c r="A24" s="59"/>
      <c r="B24" s="50" t="s">
        <v>47</v>
      </c>
      <c r="C24" s="72" t="s">
        <v>26</v>
      </c>
      <c r="D24" s="73" t="s">
        <v>48</v>
      </c>
      <c r="E24" s="74" t="s">
        <v>49</v>
      </c>
      <c r="F24" s="75" t="s">
        <v>30</v>
      </c>
      <c r="G24" s="55" t="n">
        <v>0.2</v>
      </c>
      <c r="H24" s="55" t="n">
        <v>1556.28</v>
      </c>
      <c r="I24" s="56" t="n">
        <f aca="false">(ROUND(H24,2))*(1+$J$8)</f>
        <v>1943.37639621267</v>
      </c>
      <c r="J24" s="56" t="n">
        <f aca="false">I24*G24</f>
        <v>388.675279242534</v>
      </c>
      <c r="K24" s="57" t="n">
        <f aca="false">(J24/$J$53)</f>
        <v>0.0194851665620028</v>
      </c>
      <c r="N24" s="61"/>
      <c r="P24" s="7"/>
      <c r="AA24" s="7"/>
      <c r="AB24" s="7"/>
      <c r="AC24" s="7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</row>
    <row r="25" customFormat="false" ht="17" hidden="false" customHeight="true" outlineLevel="0" collapsed="false">
      <c r="A25" s="59"/>
      <c r="B25" s="50" t="s">
        <v>50</v>
      </c>
      <c r="C25" s="72" t="s">
        <v>26</v>
      </c>
      <c r="D25" s="78" t="s">
        <v>51</v>
      </c>
      <c r="E25" s="74" t="s">
        <v>52</v>
      </c>
      <c r="F25" s="75" t="s">
        <v>30</v>
      </c>
      <c r="G25" s="55" t="n">
        <v>2.21</v>
      </c>
      <c r="H25" s="55" t="n">
        <v>2128.04</v>
      </c>
      <c r="I25" s="56" t="n">
        <f aca="false">(ROUND(H25,2))*(1+$J$8)</f>
        <v>2657.35131608477</v>
      </c>
      <c r="J25" s="56" t="n">
        <f aca="false">I25*G25</f>
        <v>5872.74640854734</v>
      </c>
      <c r="K25" s="57" t="n">
        <f aca="false">(J25/$J$53)</f>
        <v>0.2944139955851</v>
      </c>
      <c r="N25" s="61"/>
      <c r="P25" s="7"/>
      <c r="AA25" s="7"/>
      <c r="AB25" s="7"/>
      <c r="AC25" s="7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</row>
    <row r="26" s="79" customFormat="true" ht="17" hidden="false" customHeight="true" outlineLevel="0" collapsed="false"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1"/>
      <c r="M26" s="81"/>
      <c r="N26" s="82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71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</row>
    <row r="27" s="84" customFormat="true" ht="17" hidden="false" customHeight="true" outlineLevel="0" collapsed="false">
      <c r="B27" s="85" t="s">
        <v>53</v>
      </c>
      <c r="C27" s="85"/>
      <c r="D27" s="85"/>
      <c r="E27" s="85"/>
      <c r="F27" s="85"/>
      <c r="G27" s="85"/>
      <c r="H27" s="63"/>
      <c r="I27" s="63"/>
      <c r="J27" s="64" t="n">
        <f aca="false">SUM(J20:J25)</f>
        <v>10531.2404560086</v>
      </c>
      <c r="K27" s="86" t="n">
        <f aca="false">SUM(K20:K25)</f>
        <v>0.527954787322051</v>
      </c>
      <c r="L27" s="66"/>
      <c r="M27" s="67"/>
      <c r="N27" s="68"/>
      <c r="O27" s="7"/>
      <c r="P27" s="8"/>
      <c r="Q27" s="7"/>
      <c r="R27" s="7"/>
      <c r="S27" s="7"/>
      <c r="T27" s="7"/>
      <c r="U27" s="7"/>
      <c r="V27" s="7"/>
      <c r="W27" s="7"/>
      <c r="X27" s="7"/>
      <c r="Y27" s="7"/>
      <c r="Z27" s="7"/>
      <c r="AA27" s="9"/>
      <c r="AB27" s="9"/>
      <c r="AC27" s="71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</row>
    <row r="28" customFormat="false" ht="3.95" hidden="false" customHeight="true" outlineLevel="0" collapsed="false">
      <c r="B28" s="35"/>
      <c r="C28" s="35"/>
      <c r="D28" s="35"/>
      <c r="E28" s="35"/>
      <c r="F28" s="35"/>
      <c r="G28" s="35"/>
      <c r="H28" s="35"/>
      <c r="I28" s="35"/>
      <c r="J28" s="35"/>
      <c r="K28" s="35"/>
      <c r="N28" s="61"/>
      <c r="AC28" s="71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</row>
    <row r="29" customFormat="false" ht="17" hidden="false" customHeight="true" outlineLevel="0" collapsed="false">
      <c r="B29" s="69" t="s">
        <v>54</v>
      </c>
      <c r="C29" s="69"/>
      <c r="D29" s="69"/>
      <c r="E29" s="69"/>
      <c r="F29" s="43"/>
      <c r="G29" s="44"/>
      <c r="H29" s="45"/>
      <c r="I29" s="45"/>
      <c r="J29" s="45"/>
      <c r="K29" s="70"/>
      <c r="N29" s="61"/>
    </row>
    <row r="30" s="96" customFormat="true" ht="17" hidden="false" customHeight="true" outlineLevel="0" collapsed="false">
      <c r="A30" s="87"/>
      <c r="B30" s="88" t="s">
        <v>55</v>
      </c>
      <c r="C30" s="54" t="s">
        <v>26</v>
      </c>
      <c r="D30" s="89" t="n">
        <v>42809</v>
      </c>
      <c r="E30" s="90" t="s">
        <v>56</v>
      </c>
      <c r="F30" s="54" t="s">
        <v>10</v>
      </c>
      <c r="G30" s="55" t="n">
        <v>39.1</v>
      </c>
      <c r="H30" s="55" t="n">
        <v>67.38</v>
      </c>
      <c r="I30" s="56" t="n">
        <f aca="false">(ROUND(H30,2))*(1+$J$8)</f>
        <v>84.1395517367116</v>
      </c>
      <c r="J30" s="56" t="n">
        <f aca="false">I30*G30</f>
        <v>3289.85647290542</v>
      </c>
      <c r="K30" s="57" t="n">
        <f aca="false">(J30/$J$53)</f>
        <v>0.164927909653973</v>
      </c>
      <c r="L30" s="91"/>
      <c r="M30" s="92"/>
      <c r="N30" s="93"/>
      <c r="O30" s="94"/>
      <c r="P30" s="94"/>
      <c r="Q30" s="95"/>
      <c r="R30" s="95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</row>
    <row r="31" s="79" customFormat="true" ht="17" hidden="false" customHeight="true" outlineLevel="0" collapsed="false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97"/>
      <c r="M31" s="81"/>
      <c r="N31" s="82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</row>
    <row r="32" customFormat="false" ht="17" hidden="false" customHeight="true" outlineLevel="0" collapsed="false">
      <c r="B32" s="85" t="s">
        <v>57</v>
      </c>
      <c r="C32" s="85"/>
      <c r="D32" s="85"/>
      <c r="E32" s="85"/>
      <c r="F32" s="85"/>
      <c r="G32" s="85"/>
      <c r="H32" s="63"/>
      <c r="I32" s="63"/>
      <c r="J32" s="64" t="n">
        <f aca="false">SUM(J30)</f>
        <v>3289.85647290542</v>
      </c>
      <c r="K32" s="86" t="n">
        <f aca="false">SUM(K30)</f>
        <v>0.164927909653973</v>
      </c>
      <c r="L32" s="66"/>
      <c r="M32" s="98"/>
      <c r="N32" s="68"/>
      <c r="P32" s="99"/>
    </row>
    <row r="33" customFormat="false" ht="3.95" hidden="false" customHeight="true" outlineLevel="0" collapsed="false">
      <c r="B33" s="35"/>
      <c r="C33" s="35"/>
      <c r="D33" s="35"/>
      <c r="E33" s="35"/>
      <c r="F33" s="35"/>
      <c r="G33" s="35"/>
      <c r="H33" s="35"/>
      <c r="I33" s="35"/>
      <c r="J33" s="35"/>
      <c r="K33" s="35"/>
      <c r="N33" s="61"/>
      <c r="AC33" s="71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</row>
    <row r="34" customFormat="false" ht="17" hidden="false" customHeight="true" outlineLevel="0" collapsed="false">
      <c r="B34" s="69" t="s">
        <v>58</v>
      </c>
      <c r="C34" s="69"/>
      <c r="D34" s="69"/>
      <c r="E34" s="69"/>
      <c r="F34" s="43"/>
      <c r="G34" s="44"/>
      <c r="H34" s="45"/>
      <c r="I34" s="45"/>
      <c r="J34" s="45"/>
      <c r="K34" s="70"/>
      <c r="N34" s="61"/>
    </row>
    <row r="35" s="96" customFormat="true" ht="17" hidden="false" customHeight="true" outlineLevel="0" collapsed="false">
      <c r="A35" s="87"/>
      <c r="B35" s="88" t="s">
        <v>59</v>
      </c>
      <c r="C35" s="100" t="s">
        <v>34</v>
      </c>
      <c r="D35" s="38" t="s">
        <v>60</v>
      </c>
      <c r="E35" s="101" t="s">
        <v>61</v>
      </c>
      <c r="F35" s="37" t="s">
        <v>43</v>
      </c>
      <c r="G35" s="55" t="n">
        <v>65.35</v>
      </c>
      <c r="H35" s="55" t="n">
        <v>8.01</v>
      </c>
      <c r="I35" s="56" t="n">
        <f aca="false">(ROUND(H35,2))*(1+$J$8)</f>
        <v>10.0023420809003</v>
      </c>
      <c r="J35" s="56" t="n">
        <f aca="false">I35*G35</f>
        <v>653.653054986833</v>
      </c>
      <c r="K35" s="57" t="n">
        <f aca="false">(J35/$J$53)</f>
        <v>0.0327690988606271</v>
      </c>
      <c r="L35" s="91"/>
      <c r="M35" s="92"/>
      <c r="N35" s="93"/>
      <c r="O35" s="94"/>
      <c r="P35" s="94"/>
      <c r="Q35" s="95"/>
      <c r="R35" s="95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</row>
    <row r="36" customFormat="false" ht="17" hidden="false" customHeight="true" outlineLevel="0" collapsed="false">
      <c r="A36" s="87"/>
      <c r="B36" s="88" t="s">
        <v>62</v>
      </c>
      <c r="C36" s="37" t="s">
        <v>26</v>
      </c>
      <c r="D36" s="38" t="n">
        <v>43326</v>
      </c>
      <c r="E36" s="101" t="s">
        <v>63</v>
      </c>
      <c r="F36" s="37" t="s">
        <v>43</v>
      </c>
      <c r="G36" s="55" t="n">
        <v>196.05</v>
      </c>
      <c r="H36" s="55" t="n">
        <v>6.79</v>
      </c>
      <c r="I36" s="56" t="n">
        <f aca="false">(ROUND(H36,2))*(1+$J$8)</f>
        <v>8.47888922962707</v>
      </c>
      <c r="J36" s="56" t="n">
        <f aca="false">I36*G36</f>
        <v>1662.28623346839</v>
      </c>
      <c r="K36" s="57" t="n">
        <f aca="false">(J36/$J$53)</f>
        <v>0.0833341502860142</v>
      </c>
      <c r="L36" s="91"/>
      <c r="M36" s="92"/>
      <c r="N36" s="93"/>
      <c r="O36" s="94"/>
      <c r="P36" s="94"/>
      <c r="Q36" s="95"/>
      <c r="R36" s="95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</row>
    <row r="37" customFormat="false" ht="17" hidden="false" customHeight="true" outlineLevel="0" collapsed="false">
      <c r="A37" s="87"/>
      <c r="B37" s="88" t="s">
        <v>64</v>
      </c>
      <c r="C37" s="37" t="s">
        <v>34</v>
      </c>
      <c r="D37" s="38" t="s">
        <v>65</v>
      </c>
      <c r="E37" s="101" t="s">
        <v>66</v>
      </c>
      <c r="F37" s="37" t="s">
        <v>67</v>
      </c>
      <c r="G37" s="55" t="n">
        <v>2</v>
      </c>
      <c r="H37" s="55" t="n">
        <v>31.53</v>
      </c>
      <c r="I37" s="56" t="n">
        <f aca="false">(ROUND(H37,2))*(1+$J$8)</f>
        <v>39.3725150824951</v>
      </c>
      <c r="J37" s="56" t="n">
        <f aca="false">I37*G37</f>
        <v>78.7450301649902</v>
      </c>
      <c r="K37" s="57" t="n">
        <f aca="false">(J37/$J$53)</f>
        <v>0.00394766559809256</v>
      </c>
      <c r="L37" s="91"/>
      <c r="M37" s="92"/>
      <c r="N37" s="93"/>
      <c r="O37" s="94"/>
      <c r="P37" s="94"/>
      <c r="Q37" s="95"/>
      <c r="R37" s="95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</row>
    <row r="38" customFormat="false" ht="17" hidden="false" customHeight="true" outlineLevel="0" collapsed="false">
      <c r="A38" s="87"/>
      <c r="B38" s="88" t="s">
        <v>68</v>
      </c>
      <c r="C38" s="37" t="s">
        <v>26</v>
      </c>
      <c r="D38" s="38" t="n">
        <v>43668</v>
      </c>
      <c r="E38" s="101" t="s">
        <v>69</v>
      </c>
      <c r="F38" s="37" t="s">
        <v>67</v>
      </c>
      <c r="G38" s="55" t="n">
        <v>1</v>
      </c>
      <c r="H38" s="55" t="n">
        <v>33.09</v>
      </c>
      <c r="I38" s="56" t="n">
        <f aca="false">(ROUND(H38,2))*(1+$J$8)</f>
        <v>41.3205367611723</v>
      </c>
      <c r="J38" s="56" t="n">
        <f aca="false">I38*G38</f>
        <v>41.3205367611723</v>
      </c>
      <c r="K38" s="57" t="n">
        <f aca="false">(J38/$J$53)</f>
        <v>0.00207149151032164</v>
      </c>
      <c r="L38" s="91"/>
      <c r="M38" s="92"/>
      <c r="N38" s="93"/>
      <c r="O38" s="94"/>
      <c r="P38" s="94"/>
      <c r="Q38" s="95"/>
      <c r="R38" s="95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</row>
    <row r="39" s="79" customFormat="true" ht="17" hidden="false" customHeight="true" outlineLevel="0" collapsed="false"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97"/>
      <c r="M39" s="81"/>
      <c r="N39" s="82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</row>
    <row r="40" customFormat="false" ht="17" hidden="false" customHeight="true" outlineLevel="0" collapsed="false">
      <c r="B40" s="85" t="s">
        <v>70</v>
      </c>
      <c r="C40" s="85"/>
      <c r="D40" s="85"/>
      <c r="E40" s="85"/>
      <c r="F40" s="85"/>
      <c r="G40" s="85"/>
      <c r="H40" s="63"/>
      <c r="I40" s="63"/>
      <c r="J40" s="64" t="n">
        <f aca="false">SUM(J35:J38)</f>
        <v>2436.00485538138</v>
      </c>
      <c r="K40" s="86" t="n">
        <f aca="false">SUM(K35:K38)</f>
        <v>0.122122406255055</v>
      </c>
      <c r="L40" s="66"/>
      <c r="M40" s="98"/>
      <c r="N40" s="68"/>
      <c r="P40" s="99"/>
    </row>
    <row r="41" customFormat="false" ht="3.95" hidden="false" customHeight="true" outlineLevel="0" collapsed="false">
      <c r="B41" s="35"/>
      <c r="C41" s="35"/>
      <c r="D41" s="35"/>
      <c r="E41" s="35"/>
      <c r="F41" s="35"/>
      <c r="G41" s="35"/>
      <c r="H41" s="35"/>
      <c r="I41" s="35"/>
      <c r="J41" s="35"/>
      <c r="K41" s="35"/>
      <c r="N41" s="61"/>
      <c r="AC41" s="71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</row>
    <row r="42" customFormat="false" ht="17" hidden="false" customHeight="true" outlineLevel="0" collapsed="false">
      <c r="B42" s="69" t="s">
        <v>71</v>
      </c>
      <c r="C42" s="69"/>
      <c r="D42" s="69"/>
      <c r="E42" s="69"/>
      <c r="F42" s="43"/>
      <c r="G42" s="44"/>
      <c r="H42" s="45"/>
      <c r="I42" s="45"/>
      <c r="J42" s="45"/>
      <c r="K42" s="70"/>
      <c r="N42" s="61"/>
    </row>
    <row r="43" s="96" customFormat="true" ht="17" hidden="false" customHeight="true" outlineLevel="0" collapsed="false">
      <c r="A43" s="87"/>
      <c r="B43" s="88" t="s">
        <v>72</v>
      </c>
      <c r="C43" s="100" t="s">
        <v>26</v>
      </c>
      <c r="D43" s="38" t="n">
        <v>43212</v>
      </c>
      <c r="E43" s="101" t="s">
        <v>73</v>
      </c>
      <c r="F43" s="37" t="s">
        <v>43</v>
      </c>
      <c r="G43" s="55" t="n">
        <v>57.8</v>
      </c>
      <c r="H43" s="55" t="n">
        <v>29.37</v>
      </c>
      <c r="I43" s="56" t="n">
        <f aca="false">(ROUND(H43,2))*(1+$J$8)</f>
        <v>36.6752542966343</v>
      </c>
      <c r="J43" s="56" t="n">
        <f aca="false">I43*G43</f>
        <v>2119.82969834546</v>
      </c>
      <c r="K43" s="57" t="n">
        <f aca="false">(J43/$J$53)</f>
        <v>0.106271833999422</v>
      </c>
      <c r="L43" s="91"/>
      <c r="M43" s="92"/>
      <c r="N43" s="93"/>
      <c r="O43" s="94"/>
      <c r="P43" s="94"/>
      <c r="Q43" s="95"/>
      <c r="R43" s="95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</row>
    <row r="44" s="79" customFormat="true" ht="17" hidden="false" customHeight="true" outlineLevel="0" collapsed="false"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97"/>
      <c r="M44" s="81"/>
      <c r="N44" s="82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</row>
    <row r="45" customFormat="false" ht="17" hidden="false" customHeight="true" outlineLevel="0" collapsed="false">
      <c r="B45" s="85" t="s">
        <v>74</v>
      </c>
      <c r="C45" s="85"/>
      <c r="D45" s="85"/>
      <c r="E45" s="85"/>
      <c r="F45" s="85"/>
      <c r="G45" s="85"/>
      <c r="H45" s="63"/>
      <c r="I45" s="63"/>
      <c r="J45" s="64" t="n">
        <f aca="false">SUM(J43:J43)</f>
        <v>2119.82969834546</v>
      </c>
      <c r="K45" s="86" t="n">
        <f aca="false">SUM(K43:K43)</f>
        <v>0.106271833999422</v>
      </c>
      <c r="L45" s="66"/>
      <c r="M45" s="98"/>
      <c r="N45" s="68"/>
      <c r="P45" s="99"/>
    </row>
    <row r="46" customFormat="false" ht="3.95" hidden="false" customHeight="true" outlineLevel="0" collapsed="false">
      <c r="B46" s="35"/>
      <c r="C46" s="35"/>
      <c r="D46" s="35"/>
      <c r="E46" s="35"/>
      <c r="F46" s="35"/>
      <c r="G46" s="35"/>
      <c r="H46" s="35"/>
      <c r="I46" s="35"/>
      <c r="J46" s="35"/>
      <c r="K46" s="35"/>
      <c r="N46" s="61"/>
      <c r="AC46" s="71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</row>
    <row r="47" customFormat="false" ht="17" hidden="false" customHeight="true" outlineLevel="0" collapsed="false">
      <c r="B47" s="69" t="s">
        <v>75</v>
      </c>
      <c r="C47" s="69"/>
      <c r="D47" s="69"/>
      <c r="E47" s="69"/>
      <c r="F47" s="43"/>
      <c r="G47" s="44"/>
      <c r="H47" s="45"/>
      <c r="I47" s="45"/>
      <c r="J47" s="45"/>
      <c r="K47" s="70"/>
      <c r="N47" s="61"/>
    </row>
    <row r="48" s="96" customFormat="true" ht="17" hidden="false" customHeight="true" outlineLevel="0" collapsed="false">
      <c r="A48" s="87"/>
      <c r="B48" s="88" t="s">
        <v>76</v>
      </c>
      <c r="C48" s="72" t="s">
        <v>26</v>
      </c>
      <c r="D48" s="89" t="n">
        <v>42846</v>
      </c>
      <c r="E48" s="90" t="s">
        <v>77</v>
      </c>
      <c r="F48" s="54" t="s">
        <v>10</v>
      </c>
      <c r="G48" s="55" t="n">
        <v>146.3</v>
      </c>
      <c r="H48" s="55" t="n">
        <v>6.17</v>
      </c>
      <c r="I48" s="56" t="n">
        <f aca="false">(ROUND(H48,2))*(1+$J$8)</f>
        <v>7.70467548553741</v>
      </c>
      <c r="J48" s="56" t="n">
        <f aca="false">I48*G48</f>
        <v>1127.19402353412</v>
      </c>
      <c r="K48" s="57" t="n">
        <f aca="false">(J48/$J$53)</f>
        <v>0.0565087734395149</v>
      </c>
      <c r="L48" s="91"/>
      <c r="M48" s="92"/>
      <c r="N48" s="93"/>
      <c r="O48" s="94"/>
      <c r="P48" s="94"/>
      <c r="Q48" s="95"/>
      <c r="R48" s="95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</row>
    <row r="49" s="79" customFormat="true" ht="17" hidden="fals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97"/>
      <c r="M49" s="81"/>
      <c r="N49" s="82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</row>
    <row r="50" customFormat="false" ht="17" hidden="false" customHeight="true" outlineLevel="0" collapsed="false">
      <c r="B50" s="85" t="s">
        <v>78</v>
      </c>
      <c r="C50" s="85"/>
      <c r="D50" s="85"/>
      <c r="E50" s="85"/>
      <c r="F50" s="85"/>
      <c r="G50" s="85"/>
      <c r="H50" s="63"/>
      <c r="I50" s="63"/>
      <c r="J50" s="64" t="n">
        <f aca="false">SUM(J48:J48)</f>
        <v>1127.19402353412</v>
      </c>
      <c r="K50" s="86" t="n">
        <f aca="false">SUM(K48:K48)</f>
        <v>0.0565087734395149</v>
      </c>
      <c r="L50" s="66"/>
      <c r="M50" s="98"/>
      <c r="N50" s="68"/>
      <c r="P50" s="99"/>
    </row>
    <row r="51" customFormat="false" ht="3.95" hidden="false" customHeight="true" outlineLevel="0" collapsed="false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66"/>
      <c r="N51" s="61"/>
    </row>
    <row r="52" customFormat="false" ht="17" hidden="false" customHeight="true" outlineLevel="0" collapsed="false"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66"/>
    </row>
    <row r="53" customFormat="false" ht="17" hidden="false" customHeight="true" outlineLevel="0" collapsed="false">
      <c r="B53" s="85" t="s">
        <v>79</v>
      </c>
      <c r="C53" s="85"/>
      <c r="D53" s="85"/>
      <c r="E53" s="85"/>
      <c r="F53" s="85"/>
      <c r="G53" s="85"/>
      <c r="H53" s="63"/>
      <c r="I53" s="63"/>
      <c r="J53" s="64" t="n">
        <f aca="false">J17+J27+J32+J40+J45+J50</f>
        <v>19947.2392502137</v>
      </c>
      <c r="K53" s="86" t="n">
        <f aca="false">K17+K27+K32+K40+K45+K50</f>
        <v>1</v>
      </c>
      <c r="L53" s="66"/>
    </row>
    <row r="54" customFormat="false" ht="3.75" hidden="false" customHeight="true" outlineLevel="0" collapsed="false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66"/>
    </row>
    <row r="55" customFormat="false" ht="4.5" hidden="false" customHeight="true" outlineLevel="0" collapsed="false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66"/>
    </row>
    <row r="56" customFormat="false" ht="17" hidden="false" customHeight="true" outlineLevel="0" collapsed="false">
      <c r="B56" s="12" t="s">
        <v>1</v>
      </c>
      <c r="C56" s="13" t="s">
        <v>83</v>
      </c>
      <c r="D56" s="13"/>
      <c r="E56" s="13"/>
      <c r="F56" s="109"/>
      <c r="G56" s="109"/>
      <c r="H56" s="15" t="s">
        <v>3</v>
      </c>
      <c r="I56" s="15"/>
      <c r="J56" s="16" t="n">
        <v>42963</v>
      </c>
      <c r="K56" s="16"/>
      <c r="L56" s="17"/>
      <c r="M56" s="18"/>
      <c r="N56" s="18"/>
    </row>
    <row r="57" customFormat="false" ht="17" hidden="false" customHeight="true" outlineLevel="0" collapsed="false">
      <c r="B57" s="19" t="s">
        <v>4</v>
      </c>
      <c r="C57" s="20" t="s">
        <v>5</v>
      </c>
      <c r="D57" s="20"/>
      <c r="E57" s="20"/>
      <c r="F57" s="110"/>
      <c r="G57" s="110"/>
      <c r="H57" s="22" t="s">
        <v>6</v>
      </c>
      <c r="I57" s="22"/>
      <c r="J57" s="23" t="n">
        <v>0</v>
      </c>
      <c r="K57" s="24"/>
      <c r="L57" s="17"/>
      <c r="M57" s="25"/>
      <c r="N57" s="26"/>
    </row>
    <row r="58" customFormat="false" ht="17" hidden="false" customHeight="true" outlineLevel="0" collapsed="false">
      <c r="B58" s="19" t="s">
        <v>7</v>
      </c>
      <c r="C58" s="20" t="s">
        <v>84</v>
      </c>
      <c r="D58" s="20"/>
      <c r="E58" s="20"/>
      <c r="F58" s="20"/>
      <c r="G58" s="20"/>
      <c r="H58" s="22" t="s">
        <v>9</v>
      </c>
      <c r="I58" s="22"/>
      <c r="J58" s="28" t="n">
        <v>201.6</v>
      </c>
      <c r="K58" s="29" t="s">
        <v>10</v>
      </c>
      <c r="L58" s="17"/>
      <c r="M58" s="30"/>
      <c r="N58" s="31"/>
    </row>
    <row r="59" customFormat="false" ht="17" hidden="false" customHeight="true" outlineLevel="0" collapsed="false">
      <c r="B59" s="12" t="s">
        <v>11</v>
      </c>
      <c r="C59" s="32" t="s">
        <v>12</v>
      </c>
      <c r="D59" s="32"/>
      <c r="E59" s="32"/>
      <c r="F59" s="32"/>
      <c r="G59" s="32"/>
      <c r="H59" s="22" t="s">
        <v>13</v>
      </c>
      <c r="I59" s="22"/>
      <c r="J59" s="33" t="n">
        <f aca="false">'COMP. DO BDI'!B17</f>
        <v>0.248731845305902</v>
      </c>
      <c r="K59" s="29"/>
      <c r="L59" s="17"/>
    </row>
    <row r="60" customFormat="false" ht="3" hidden="false" customHeight="true" outlineLevel="0" collapsed="false"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="131" customFormat="true" ht="17" hidden="false" customHeight="true" outlineLevel="0" collapsed="false">
      <c r="B61" s="137" t="s">
        <v>14</v>
      </c>
      <c r="C61" s="138" t="s">
        <v>15</v>
      </c>
      <c r="D61" s="139" t="s">
        <v>16</v>
      </c>
      <c r="E61" s="138" t="s">
        <v>17</v>
      </c>
      <c r="F61" s="40" t="s">
        <v>18</v>
      </c>
      <c r="G61" s="138" t="s">
        <v>19</v>
      </c>
      <c r="H61" s="138" t="s">
        <v>20</v>
      </c>
      <c r="I61" s="138" t="s">
        <v>21</v>
      </c>
      <c r="J61" s="40" t="s">
        <v>22</v>
      </c>
      <c r="K61" s="140" t="s">
        <v>23</v>
      </c>
      <c r="L61" s="133"/>
      <c r="M61" s="133"/>
      <c r="N61" s="134"/>
      <c r="O61" s="134"/>
      <c r="P61" s="135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6"/>
      <c r="AB61" s="136"/>
      <c r="AC61" s="136"/>
      <c r="AD61" s="136"/>
      <c r="AE61" s="136"/>
      <c r="AF61" s="136"/>
      <c r="AG61" s="136"/>
      <c r="AH61" s="136"/>
      <c r="AI61" s="136"/>
    </row>
    <row r="62" customFormat="false" ht="3.95" hidden="false" customHeight="true" outlineLevel="0" collapsed="false"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customFormat="false" ht="17" hidden="false" customHeight="true" outlineLevel="0" collapsed="false">
      <c r="B63" s="42" t="s">
        <v>24</v>
      </c>
      <c r="C63" s="42"/>
      <c r="D63" s="42"/>
      <c r="E63" s="42"/>
      <c r="F63" s="43"/>
      <c r="G63" s="44"/>
      <c r="H63" s="45"/>
      <c r="I63" s="45"/>
      <c r="J63" s="46"/>
      <c r="K63" s="47"/>
      <c r="M63" s="48"/>
      <c r="N63" s="31"/>
    </row>
    <row r="64" s="59" customFormat="true" ht="17" hidden="false" customHeight="true" outlineLevel="0" collapsed="false">
      <c r="A64" s="49" t="n">
        <f aca="false">H64</f>
        <v>173.75</v>
      </c>
      <c r="B64" s="50" t="s">
        <v>25</v>
      </c>
      <c r="C64" s="51" t="s">
        <v>26</v>
      </c>
      <c r="D64" s="52" t="n">
        <v>42571</v>
      </c>
      <c r="E64" s="111" t="s">
        <v>27</v>
      </c>
      <c r="F64" s="37" t="s">
        <v>10</v>
      </c>
      <c r="G64" s="55" t="n">
        <v>0.7</v>
      </c>
      <c r="H64" s="55" t="n">
        <v>173.75</v>
      </c>
      <c r="I64" s="56" t="n">
        <f aca="false">(ROUND(H64,2))*(1+$J$59)</f>
        <v>216.9671581219</v>
      </c>
      <c r="J64" s="56" t="n">
        <f aca="false">I64*G64</f>
        <v>151.87701068533</v>
      </c>
      <c r="K64" s="57" t="n">
        <f aca="false">(J64/$J$103)</f>
        <v>0.00552977079696784</v>
      </c>
      <c r="L64" s="58"/>
      <c r="M64" s="6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="59" customFormat="true" ht="17" hidden="false" customHeight="true" outlineLevel="0" collapsed="false">
      <c r="A65" s="49"/>
      <c r="B65" s="50" t="s">
        <v>28</v>
      </c>
      <c r="C65" s="51" t="s">
        <v>26</v>
      </c>
      <c r="D65" s="52" t="n">
        <v>42590</v>
      </c>
      <c r="E65" s="111" t="s">
        <v>29</v>
      </c>
      <c r="F65" s="37" t="s">
        <v>30</v>
      </c>
      <c r="G65" s="55" t="n">
        <v>11.25</v>
      </c>
      <c r="H65" s="55" t="n">
        <v>43.19</v>
      </c>
      <c r="I65" s="56" t="n">
        <f aca="false">(ROUND(H65,2))*(1+$J$59)</f>
        <v>53.9327283987619</v>
      </c>
      <c r="J65" s="56" t="n">
        <f aca="false">I65*G65</f>
        <v>606.743194486071</v>
      </c>
      <c r="K65" s="57" t="n">
        <f aca="false">(J65/$J$103)</f>
        <v>0.0220912354212679</v>
      </c>
      <c r="L65" s="58"/>
      <c r="M65" s="6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customFormat="false" ht="17" hidden="false" customHeight="true" outlineLevel="0" collapsed="false">
      <c r="B66" s="60"/>
      <c r="C66" s="60"/>
      <c r="D66" s="60"/>
      <c r="E66" s="60"/>
      <c r="F66" s="60"/>
      <c r="G66" s="60"/>
      <c r="H66" s="60"/>
      <c r="I66" s="60"/>
      <c r="J66" s="60"/>
      <c r="K66" s="60"/>
      <c r="N66" s="61"/>
    </row>
    <row r="67" customFormat="false" ht="17" hidden="false" customHeight="true" outlineLevel="0" collapsed="false">
      <c r="B67" s="62" t="s">
        <v>31</v>
      </c>
      <c r="C67" s="62"/>
      <c r="D67" s="62"/>
      <c r="E67" s="62"/>
      <c r="F67" s="62"/>
      <c r="G67" s="62"/>
      <c r="H67" s="63"/>
      <c r="I67" s="63"/>
      <c r="J67" s="64" t="n">
        <f aca="false">SUM(J64:J65)</f>
        <v>758.620205171401</v>
      </c>
      <c r="K67" s="65" t="n">
        <f aca="false">SUM(K64:K65)</f>
        <v>0.0276210062182358</v>
      </c>
      <c r="L67" s="66"/>
      <c r="M67" s="67"/>
      <c r="N67" s="68"/>
    </row>
    <row r="68" customFormat="false" ht="3.95" hidden="false" customHeight="true" outlineLevel="0" collapsed="false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customFormat="false" ht="17" hidden="false" customHeight="true" outlineLevel="0" collapsed="false">
      <c r="B69" s="69" t="s">
        <v>32</v>
      </c>
      <c r="C69" s="69"/>
      <c r="D69" s="69"/>
      <c r="E69" s="69"/>
      <c r="F69" s="43"/>
      <c r="G69" s="44"/>
      <c r="H69" s="45"/>
      <c r="I69" s="45"/>
      <c r="J69" s="45"/>
      <c r="K69" s="70"/>
      <c r="N69" s="61"/>
      <c r="AC69" s="71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</row>
    <row r="70" s="59" customFormat="true" ht="17" hidden="false" customHeight="true" outlineLevel="0" collapsed="false">
      <c r="B70" s="50" t="s">
        <v>33</v>
      </c>
      <c r="C70" s="72" t="s">
        <v>34</v>
      </c>
      <c r="D70" s="73" t="s">
        <v>35</v>
      </c>
      <c r="E70" s="74" t="s">
        <v>36</v>
      </c>
      <c r="F70" s="75" t="s">
        <v>30</v>
      </c>
      <c r="G70" s="55" t="n">
        <v>1.5</v>
      </c>
      <c r="H70" s="76" t="n">
        <v>110.7</v>
      </c>
      <c r="I70" s="56" t="n">
        <f aca="false">(ROUND(H70,2))*(1+$J$59)</f>
        <v>138.234615275363</v>
      </c>
      <c r="J70" s="56" t="n">
        <f aca="false">I70*G70</f>
        <v>207.351922913045</v>
      </c>
      <c r="K70" s="57" t="n">
        <f aca="false">(J70/$J$103)</f>
        <v>0.00754958635836802</v>
      </c>
      <c r="L70" s="6"/>
      <c r="M70" s="6"/>
      <c r="N70" s="61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</row>
    <row r="71" customFormat="false" ht="17" hidden="false" customHeight="true" outlineLevel="0" collapsed="false">
      <c r="A71" s="59"/>
      <c r="B71" s="50" t="s">
        <v>37</v>
      </c>
      <c r="C71" s="72" t="s">
        <v>26</v>
      </c>
      <c r="D71" s="73" t="s">
        <v>38</v>
      </c>
      <c r="E71" s="74" t="s">
        <v>39</v>
      </c>
      <c r="F71" s="75" t="s">
        <v>30</v>
      </c>
      <c r="G71" s="55" t="n">
        <v>27</v>
      </c>
      <c r="H71" s="76" t="n">
        <v>74.51</v>
      </c>
      <c r="I71" s="56" t="n">
        <f aca="false">(ROUND(H71,2))*(1+$J$59)</f>
        <v>93.0430097937427</v>
      </c>
      <c r="J71" s="56" t="n">
        <f aca="false">I71*G71</f>
        <v>2512.16126443105</v>
      </c>
      <c r="K71" s="57" t="n">
        <f aca="false">(J71/$J$103)</f>
        <v>0.091466614562927</v>
      </c>
      <c r="N71" s="61"/>
      <c r="P71" s="7"/>
      <c r="AA71" s="7"/>
      <c r="AB71" s="7"/>
      <c r="AC71" s="7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</row>
    <row r="72" customFormat="false" ht="17" hidden="false" customHeight="true" outlineLevel="0" collapsed="false">
      <c r="A72" s="59"/>
      <c r="B72" s="50" t="s">
        <v>40</v>
      </c>
      <c r="C72" s="72" t="s">
        <v>34</v>
      </c>
      <c r="D72" s="73" t="s">
        <v>41</v>
      </c>
      <c r="E72" s="74" t="s">
        <v>42</v>
      </c>
      <c r="F72" s="75" t="s">
        <v>43</v>
      </c>
      <c r="G72" s="55" t="n">
        <v>50</v>
      </c>
      <c r="H72" s="76" t="n">
        <v>24.22</v>
      </c>
      <c r="I72" s="56" t="n">
        <f aca="false">(ROUND(H72,2))*(1+$J$59)</f>
        <v>30.2442852933089</v>
      </c>
      <c r="J72" s="56" t="n">
        <f aca="false">I72*G72</f>
        <v>1512.21426466545</v>
      </c>
      <c r="K72" s="57" t="n">
        <f aca="false">(J72/$J$103)</f>
        <v>0.0550590128273633</v>
      </c>
      <c r="N72" s="61"/>
      <c r="P72" s="7"/>
      <c r="AA72" s="7"/>
      <c r="AB72" s="7"/>
      <c r="AC72" s="7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</row>
    <row r="73" customFormat="false" ht="17" hidden="false" customHeight="true" outlineLevel="0" collapsed="false">
      <c r="A73" s="59"/>
      <c r="B73" s="50" t="s">
        <v>44</v>
      </c>
      <c r="C73" s="72" t="s">
        <v>34</v>
      </c>
      <c r="D73" s="73" t="s">
        <v>45</v>
      </c>
      <c r="E73" s="74" t="s">
        <v>46</v>
      </c>
      <c r="F73" s="75" t="s">
        <v>10</v>
      </c>
      <c r="G73" s="55" t="n">
        <v>28.8</v>
      </c>
      <c r="H73" s="55" t="n">
        <v>31.62</v>
      </c>
      <c r="I73" s="56" t="n">
        <f aca="false">(ROUND(H73,2))*(1+$J$59)</f>
        <v>39.4849009485726</v>
      </c>
      <c r="J73" s="56" t="n">
        <f aca="false">I73*G73</f>
        <v>1137.16514731889</v>
      </c>
      <c r="K73" s="57" t="n">
        <f aca="false">(J73/$J$103)</f>
        <v>0.0414036501943149</v>
      </c>
      <c r="N73" s="61"/>
      <c r="P73" s="7"/>
      <c r="AA73" s="7"/>
      <c r="AB73" s="7"/>
      <c r="AC73" s="7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</row>
    <row r="74" customFormat="false" ht="17" hidden="false" customHeight="true" outlineLevel="0" collapsed="false">
      <c r="A74" s="59"/>
      <c r="B74" s="50" t="s">
        <v>47</v>
      </c>
      <c r="C74" s="72" t="s">
        <v>26</v>
      </c>
      <c r="D74" s="73" t="s">
        <v>48</v>
      </c>
      <c r="E74" s="74" t="s">
        <v>49</v>
      </c>
      <c r="F74" s="75" t="s">
        <v>30</v>
      </c>
      <c r="G74" s="55" t="n">
        <v>0.35</v>
      </c>
      <c r="H74" s="55" t="n">
        <v>1556.28</v>
      </c>
      <c r="I74" s="56" t="n">
        <f aca="false">(ROUND(H74,2))*(1+$J$59)</f>
        <v>1943.37639621267</v>
      </c>
      <c r="J74" s="56" t="n">
        <f aca="false">I74*G74</f>
        <v>680.181738674434</v>
      </c>
      <c r="K74" s="57" t="n">
        <f aca="false">(J74/$J$103)</f>
        <v>0.0247650984054823</v>
      </c>
      <c r="N74" s="61"/>
      <c r="P74" s="7"/>
      <c r="AA74" s="7"/>
      <c r="AB74" s="7"/>
      <c r="AC74" s="7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</row>
    <row r="75" customFormat="false" ht="17" hidden="false" customHeight="true" outlineLevel="0" collapsed="false">
      <c r="A75" s="59"/>
      <c r="B75" s="50" t="s">
        <v>50</v>
      </c>
      <c r="C75" s="72" t="s">
        <v>26</v>
      </c>
      <c r="D75" s="78" t="s">
        <v>51</v>
      </c>
      <c r="E75" s="74" t="s">
        <v>52</v>
      </c>
      <c r="F75" s="75" t="s">
        <v>30</v>
      </c>
      <c r="G75" s="55" t="n">
        <v>4.6</v>
      </c>
      <c r="H75" s="55" t="n">
        <v>2128.04</v>
      </c>
      <c r="I75" s="56" t="n">
        <f aca="false">(ROUND(H75,2))*(1+$J$59)</f>
        <v>2657.35131608477</v>
      </c>
      <c r="J75" s="56" t="n">
        <f aca="false">I75*G75</f>
        <v>12223.8160539899</v>
      </c>
      <c r="K75" s="57" t="n">
        <f aca="false">(J75/$J$103)</f>
        <v>0.445063415047774</v>
      </c>
      <c r="N75" s="61"/>
      <c r="P75" s="7"/>
      <c r="AA75" s="7"/>
      <c r="AB75" s="7"/>
      <c r="AC75" s="7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</row>
    <row r="76" s="79" customFormat="true" ht="17" hidden="false" customHeight="true" outlineLevel="0" collapsed="false"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1"/>
      <c r="M76" s="81"/>
      <c r="N76" s="82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71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</row>
    <row r="77" s="84" customFormat="true" ht="17" hidden="false" customHeight="true" outlineLevel="0" collapsed="false">
      <c r="B77" s="85" t="s">
        <v>53</v>
      </c>
      <c r="C77" s="85"/>
      <c r="D77" s="85"/>
      <c r="E77" s="85"/>
      <c r="F77" s="85"/>
      <c r="G77" s="85"/>
      <c r="H77" s="63"/>
      <c r="I77" s="63"/>
      <c r="J77" s="64" t="n">
        <f aca="false">SUM(J70:J75)</f>
        <v>18272.8903919928</v>
      </c>
      <c r="K77" s="86" t="n">
        <f aca="false">SUM(K70:K75)</f>
        <v>0.665307377396229</v>
      </c>
      <c r="L77" s="66"/>
      <c r="M77" s="67"/>
      <c r="N77" s="68"/>
      <c r="O77" s="7"/>
      <c r="P77" s="8"/>
      <c r="Q77" s="7"/>
      <c r="R77" s="7"/>
      <c r="S77" s="7"/>
      <c r="T77" s="7"/>
      <c r="U77" s="7"/>
      <c r="V77" s="7"/>
      <c r="W77" s="7"/>
      <c r="X77" s="7"/>
      <c r="Y77" s="7"/>
      <c r="Z77" s="7"/>
      <c r="AA77" s="9"/>
      <c r="AB77" s="9"/>
      <c r="AC77" s="71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</row>
    <row r="78" customFormat="false" ht="3.95" hidden="false" customHeight="true" outlineLevel="0" collapsed="false">
      <c r="B78" s="35"/>
      <c r="C78" s="35"/>
      <c r="D78" s="35"/>
      <c r="E78" s="35"/>
      <c r="F78" s="35"/>
      <c r="G78" s="35"/>
      <c r="H78" s="35"/>
      <c r="I78" s="35"/>
      <c r="J78" s="35"/>
      <c r="K78" s="35"/>
      <c r="N78" s="61"/>
      <c r="AC78" s="71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</row>
    <row r="79" customFormat="false" ht="17" hidden="false" customHeight="true" outlineLevel="0" collapsed="false">
      <c r="B79" s="69" t="s">
        <v>54</v>
      </c>
      <c r="C79" s="69"/>
      <c r="D79" s="69"/>
      <c r="E79" s="69"/>
      <c r="F79" s="43"/>
      <c r="G79" s="44"/>
      <c r="H79" s="45"/>
      <c r="I79" s="45"/>
      <c r="J79" s="45"/>
      <c r="K79" s="70"/>
      <c r="N79" s="61"/>
    </row>
    <row r="80" s="96" customFormat="true" ht="17" hidden="false" customHeight="true" outlineLevel="0" collapsed="false">
      <c r="A80" s="87"/>
      <c r="B80" s="88" t="s">
        <v>85</v>
      </c>
      <c r="C80" s="54" t="s">
        <v>26</v>
      </c>
      <c r="D80" s="38" t="n">
        <v>42809</v>
      </c>
      <c r="E80" s="101" t="s">
        <v>56</v>
      </c>
      <c r="F80" s="37" t="s">
        <v>10</v>
      </c>
      <c r="G80" s="55" t="n">
        <v>28.8</v>
      </c>
      <c r="H80" s="55" t="n">
        <v>67.38</v>
      </c>
      <c r="I80" s="55" t="n">
        <f aca="false">(ROUND(H80,2))*(1+$J$59)</f>
        <v>84.1395517367116</v>
      </c>
      <c r="J80" s="56" t="n">
        <f aca="false">I80*G80</f>
        <v>2423.2190900173</v>
      </c>
      <c r="K80" s="57" t="n">
        <f aca="false">(J80/$J$103)</f>
        <v>0.0882282716664433</v>
      </c>
      <c r="L80" s="91"/>
      <c r="M80" s="92"/>
      <c r="N80" s="93"/>
      <c r="O80" s="94"/>
      <c r="P80" s="94"/>
      <c r="Q80" s="95"/>
      <c r="R80" s="95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</row>
    <row r="81" s="79" customFormat="true" ht="17" hidden="false" customHeight="true" outlineLevel="0" collapsed="false"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97"/>
      <c r="M81" s="81"/>
      <c r="N81" s="82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</row>
    <row r="82" customFormat="false" ht="17" hidden="false" customHeight="true" outlineLevel="0" collapsed="false">
      <c r="B82" s="85" t="s">
        <v>57</v>
      </c>
      <c r="C82" s="85"/>
      <c r="D82" s="85"/>
      <c r="E82" s="85"/>
      <c r="F82" s="85"/>
      <c r="G82" s="85"/>
      <c r="H82" s="63"/>
      <c r="I82" s="63"/>
      <c r="J82" s="64" t="n">
        <f aca="false">SUM(J80)</f>
        <v>2423.2190900173</v>
      </c>
      <c r="K82" s="86" t="n">
        <f aca="false">SUM(K80)</f>
        <v>0.0882282716664433</v>
      </c>
      <c r="L82" s="66"/>
      <c r="M82" s="98"/>
      <c r="N82" s="68"/>
      <c r="P82" s="99"/>
    </row>
    <row r="83" customFormat="false" ht="3.95" hidden="false" customHeight="true" outlineLevel="0" collapsed="false">
      <c r="B83" s="35"/>
      <c r="C83" s="35"/>
      <c r="D83" s="35"/>
      <c r="E83" s="35"/>
      <c r="F83" s="35"/>
      <c r="G83" s="35"/>
      <c r="H83" s="35"/>
      <c r="I83" s="35"/>
      <c r="J83" s="35"/>
      <c r="K83" s="35"/>
      <c r="N83" s="61"/>
      <c r="AC83" s="71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</row>
    <row r="84" customFormat="false" ht="17" hidden="false" customHeight="true" outlineLevel="0" collapsed="false">
      <c r="B84" s="69" t="s">
        <v>58</v>
      </c>
      <c r="C84" s="69"/>
      <c r="D84" s="69"/>
      <c r="E84" s="69"/>
      <c r="F84" s="43"/>
      <c r="G84" s="44"/>
      <c r="H84" s="45"/>
      <c r="I84" s="45"/>
      <c r="J84" s="45"/>
      <c r="K84" s="70"/>
      <c r="N84" s="61"/>
    </row>
    <row r="85" s="96" customFormat="true" ht="17" hidden="false" customHeight="true" outlineLevel="0" collapsed="false">
      <c r="A85" s="87"/>
      <c r="B85" s="88" t="s">
        <v>59</v>
      </c>
      <c r="C85" s="100" t="s">
        <v>34</v>
      </c>
      <c r="D85" s="38" t="s">
        <v>60</v>
      </c>
      <c r="E85" s="101" t="s">
        <v>61</v>
      </c>
      <c r="F85" s="37" t="s">
        <v>43</v>
      </c>
      <c r="G85" s="55" t="n">
        <v>76.7</v>
      </c>
      <c r="H85" s="55" t="n">
        <v>8.01</v>
      </c>
      <c r="I85" s="56" t="n">
        <f aca="false">(ROUND(H85,2))*(1+$J$59)</f>
        <v>10.0023420809003</v>
      </c>
      <c r="J85" s="56" t="n">
        <f aca="false">I85*G85</f>
        <v>767.179637605051</v>
      </c>
      <c r="K85" s="57" t="n">
        <f aca="false">(J85/$J$103)</f>
        <v>0.0279326511426166</v>
      </c>
      <c r="L85" s="91"/>
      <c r="M85" s="92"/>
      <c r="N85" s="93"/>
      <c r="O85" s="94"/>
      <c r="P85" s="94"/>
      <c r="Q85" s="95"/>
      <c r="R85" s="95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</row>
    <row r="86" customFormat="false" ht="17" hidden="false" customHeight="true" outlineLevel="0" collapsed="false">
      <c r="A86" s="87"/>
      <c r="B86" s="88" t="s">
        <v>62</v>
      </c>
      <c r="C86" s="37" t="s">
        <v>26</v>
      </c>
      <c r="D86" s="38" t="n">
        <v>43326</v>
      </c>
      <c r="E86" s="101" t="s">
        <v>63</v>
      </c>
      <c r="F86" s="37" t="s">
        <v>43</v>
      </c>
      <c r="G86" s="55" t="n">
        <v>230.1</v>
      </c>
      <c r="H86" s="55" t="n">
        <v>6.79</v>
      </c>
      <c r="I86" s="56" t="n">
        <f aca="false">(ROUND(H86,2))*(1+$J$59)</f>
        <v>8.47888922962707</v>
      </c>
      <c r="J86" s="56" t="n">
        <f aca="false">I86*G86</f>
        <v>1950.99241173719</v>
      </c>
      <c r="K86" s="57" t="n">
        <f aca="false">(J86/$J$103)</f>
        <v>0.071034719572422</v>
      </c>
      <c r="L86" s="91"/>
      <c r="M86" s="92"/>
      <c r="N86" s="93"/>
      <c r="O86" s="94"/>
      <c r="P86" s="94"/>
      <c r="Q86" s="95"/>
      <c r="R86" s="95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</row>
    <row r="87" customFormat="false" ht="17" hidden="false" customHeight="true" outlineLevel="0" collapsed="false">
      <c r="A87" s="87"/>
      <c r="B87" s="88" t="s">
        <v>64</v>
      </c>
      <c r="C87" s="37" t="s">
        <v>34</v>
      </c>
      <c r="D87" s="38" t="s">
        <v>65</v>
      </c>
      <c r="E87" s="101" t="s">
        <v>66</v>
      </c>
      <c r="F87" s="37" t="s">
        <v>67</v>
      </c>
      <c r="G87" s="55" t="n">
        <v>4</v>
      </c>
      <c r="H87" s="55" t="n">
        <v>31.53</v>
      </c>
      <c r="I87" s="56" t="n">
        <f aca="false">(ROUND(H87,2))*(1+$J$59)</f>
        <v>39.3725150824951</v>
      </c>
      <c r="J87" s="56" t="n">
        <f aca="false">I87*G87</f>
        <v>157.49006032998</v>
      </c>
      <c r="K87" s="57" t="n">
        <f aca="false">(J87/$J$103)</f>
        <v>0.00573413930453101</v>
      </c>
      <c r="L87" s="91"/>
      <c r="M87" s="92"/>
      <c r="N87" s="93"/>
      <c r="O87" s="94"/>
      <c r="P87" s="94"/>
      <c r="Q87" s="95"/>
      <c r="R87" s="95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</row>
    <row r="88" customFormat="false" ht="17" hidden="false" customHeight="true" outlineLevel="0" collapsed="false">
      <c r="A88" s="87"/>
      <c r="B88" s="88" t="s">
        <v>68</v>
      </c>
      <c r="C88" s="37" t="s">
        <v>26</v>
      </c>
      <c r="D88" s="38" t="n">
        <v>43668</v>
      </c>
      <c r="E88" s="101" t="s">
        <v>69</v>
      </c>
      <c r="F88" s="37" t="s">
        <v>67</v>
      </c>
      <c r="G88" s="55" t="n">
        <v>1</v>
      </c>
      <c r="H88" s="55" t="n">
        <v>33.09</v>
      </c>
      <c r="I88" s="56" t="n">
        <f aca="false">(ROUND(H88,2))*(1+$J$59)</f>
        <v>41.3205367611723</v>
      </c>
      <c r="J88" s="56" t="n">
        <f aca="false">I88*G88</f>
        <v>41.3205367611723</v>
      </c>
      <c r="K88" s="57" t="n">
        <f aca="false">(J88/$J$103)</f>
        <v>0.0015044613827064</v>
      </c>
      <c r="L88" s="91"/>
      <c r="M88" s="92"/>
      <c r="N88" s="93"/>
      <c r="O88" s="94"/>
      <c r="P88" s="94"/>
      <c r="Q88" s="95"/>
      <c r="R88" s="95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</row>
    <row r="89" s="79" customFormat="true" ht="17" hidden="false" customHeight="true" outlineLevel="0" collapsed="false"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97"/>
      <c r="M89" s="81"/>
      <c r="N89" s="82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</row>
    <row r="90" customFormat="false" ht="17" hidden="false" customHeight="true" outlineLevel="0" collapsed="false">
      <c r="B90" s="85" t="s">
        <v>70</v>
      </c>
      <c r="C90" s="85"/>
      <c r="D90" s="85"/>
      <c r="E90" s="85"/>
      <c r="F90" s="85"/>
      <c r="G90" s="85"/>
      <c r="H90" s="63"/>
      <c r="I90" s="63"/>
      <c r="J90" s="64" t="n">
        <f aca="false">SUM(J85:J88)</f>
        <v>2916.98264643339</v>
      </c>
      <c r="K90" s="86" t="n">
        <f aca="false">SUM(K85:K88)</f>
        <v>0.106205971402276</v>
      </c>
      <c r="L90" s="66"/>
      <c r="M90" s="98"/>
      <c r="N90" s="68"/>
      <c r="P90" s="99"/>
    </row>
    <row r="91" customFormat="false" ht="3.95" hidden="false" customHeight="true" outlineLevel="0" collapsed="false">
      <c r="B91" s="35"/>
      <c r="C91" s="35"/>
      <c r="D91" s="35"/>
      <c r="E91" s="35"/>
      <c r="F91" s="35"/>
      <c r="G91" s="35"/>
      <c r="H91" s="35"/>
      <c r="I91" s="35"/>
      <c r="J91" s="35"/>
      <c r="K91" s="35"/>
      <c r="N91" s="61"/>
      <c r="AC91" s="71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</row>
    <row r="92" customFormat="false" ht="17" hidden="false" customHeight="true" outlineLevel="0" collapsed="false">
      <c r="B92" s="69" t="s">
        <v>71</v>
      </c>
      <c r="C92" s="69"/>
      <c r="D92" s="69"/>
      <c r="E92" s="69"/>
      <c r="F92" s="43"/>
      <c r="G92" s="44"/>
      <c r="H92" s="45"/>
      <c r="I92" s="45"/>
      <c r="J92" s="45"/>
      <c r="K92" s="70"/>
      <c r="N92" s="61"/>
    </row>
    <row r="93" s="96" customFormat="true" ht="17" hidden="false" customHeight="true" outlineLevel="0" collapsed="false">
      <c r="A93" s="87"/>
      <c r="B93" s="88" t="s">
        <v>72</v>
      </c>
      <c r="C93" s="100" t="s">
        <v>26</v>
      </c>
      <c r="D93" s="38" t="n">
        <v>43212</v>
      </c>
      <c r="E93" s="101" t="s">
        <v>73</v>
      </c>
      <c r="F93" s="37" t="s">
        <v>43</v>
      </c>
      <c r="G93" s="55" t="n">
        <v>42</v>
      </c>
      <c r="H93" s="55" t="n">
        <v>29.37</v>
      </c>
      <c r="I93" s="56" t="n">
        <f aca="false">(ROUND(H93,2))*(1+$J$59)</f>
        <v>36.6752542966343</v>
      </c>
      <c r="J93" s="56" t="n">
        <f aca="false">I93*G93</f>
        <v>1540.36068045864</v>
      </c>
      <c r="K93" s="57" t="n">
        <f aca="false">(J93/$J$103)</f>
        <v>0.0560838106383697</v>
      </c>
      <c r="L93" s="91"/>
      <c r="M93" s="92"/>
      <c r="N93" s="93"/>
      <c r="O93" s="94"/>
      <c r="P93" s="94"/>
      <c r="Q93" s="95"/>
      <c r="R93" s="95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</row>
    <row r="94" customFormat="false" ht="17" hidden="false" customHeight="true" outlineLevel="0" collapsed="false">
      <c r="A94" s="87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91"/>
      <c r="M94" s="92"/>
      <c r="N94" s="93"/>
      <c r="O94" s="94"/>
      <c r="P94" s="94"/>
      <c r="Q94" s="95"/>
      <c r="R94" s="95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</row>
    <row r="95" customFormat="false" ht="17" hidden="false" customHeight="true" outlineLevel="0" collapsed="false">
      <c r="B95" s="85" t="s">
        <v>74</v>
      </c>
      <c r="C95" s="85"/>
      <c r="D95" s="85"/>
      <c r="E95" s="85"/>
      <c r="F95" s="85"/>
      <c r="G95" s="85"/>
      <c r="H95" s="63"/>
      <c r="I95" s="63"/>
      <c r="J95" s="64" t="n">
        <f aca="false">SUM(J93:J93)</f>
        <v>1540.36068045864</v>
      </c>
      <c r="K95" s="86" t="n">
        <f aca="false">SUM(K93:K93)</f>
        <v>0.0560838106383697</v>
      </c>
      <c r="L95" s="66"/>
      <c r="M95" s="98"/>
      <c r="N95" s="68"/>
      <c r="P95" s="99"/>
    </row>
    <row r="96" customFormat="false" ht="3.95" hidden="false" customHeight="true" outlineLevel="0" collapsed="false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66"/>
      <c r="N96" s="61"/>
    </row>
    <row r="97" customFormat="false" ht="17" hidden="false" customHeight="true" outlineLevel="0" collapsed="false">
      <c r="B97" s="69" t="s">
        <v>75</v>
      </c>
      <c r="C97" s="69"/>
      <c r="D97" s="69"/>
      <c r="E97" s="69"/>
      <c r="F97" s="43"/>
      <c r="G97" s="44"/>
      <c r="H97" s="45"/>
      <c r="I97" s="45"/>
      <c r="J97" s="45"/>
      <c r="K97" s="70"/>
      <c r="N97" s="61"/>
    </row>
    <row r="98" s="96" customFormat="true" ht="17" hidden="false" customHeight="true" outlineLevel="0" collapsed="false">
      <c r="A98" s="87"/>
      <c r="B98" s="88" t="s">
        <v>76</v>
      </c>
      <c r="C98" s="72" t="s">
        <v>26</v>
      </c>
      <c r="D98" s="89" t="n">
        <v>42846</v>
      </c>
      <c r="E98" s="90" t="s">
        <v>77</v>
      </c>
      <c r="F98" s="54" t="s">
        <v>10</v>
      </c>
      <c r="G98" s="56" t="n">
        <v>201.6</v>
      </c>
      <c r="H98" s="56" t="n">
        <v>6.17</v>
      </c>
      <c r="I98" s="56" t="n">
        <f aca="false">(ROUND(H98,2))*(1+$J$59)</f>
        <v>7.70467548553741</v>
      </c>
      <c r="J98" s="56" t="n">
        <f aca="false">I98*G98</f>
        <v>1553.26257788434</v>
      </c>
      <c r="K98" s="57" t="n">
        <f aca="false">(J98/$J$103)</f>
        <v>0.0565535626784459</v>
      </c>
      <c r="L98" s="91"/>
      <c r="M98" s="92"/>
      <c r="N98" s="93"/>
      <c r="O98" s="94"/>
      <c r="P98" s="94"/>
      <c r="Q98" s="95"/>
      <c r="R98" s="95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</row>
    <row r="99" s="79" customFormat="true" ht="17" hidden="false" customHeight="true" outlineLevel="0" collapsed="false"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97"/>
      <c r="M99" s="81"/>
      <c r="N99" s="82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</row>
    <row r="100" customFormat="false" ht="17" hidden="false" customHeight="true" outlineLevel="0" collapsed="false">
      <c r="B100" s="85" t="s">
        <v>78</v>
      </c>
      <c r="C100" s="85"/>
      <c r="D100" s="85"/>
      <c r="E100" s="85"/>
      <c r="F100" s="85"/>
      <c r="G100" s="85"/>
      <c r="H100" s="63"/>
      <c r="I100" s="63"/>
      <c r="J100" s="64" t="n">
        <f aca="false">SUM(J98:J98)</f>
        <v>1553.26257788434</v>
      </c>
      <c r="K100" s="86" t="n">
        <f aca="false">SUM(K98:K98)</f>
        <v>0.0565535626784459</v>
      </c>
      <c r="L100" s="66"/>
      <c r="M100" s="98"/>
      <c r="N100" s="68"/>
      <c r="P100" s="99"/>
    </row>
    <row r="101" customFormat="false" ht="3.95" hidden="false" customHeight="true" outlineLevel="0" collapsed="false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66"/>
      <c r="N101" s="61"/>
    </row>
    <row r="102" customFormat="false" ht="17" hidden="false" customHeight="true" outlineLevel="0" collapsed="false"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66"/>
    </row>
    <row r="103" customFormat="false" ht="17" hidden="false" customHeight="true" outlineLevel="0" collapsed="false">
      <c r="B103" s="85" t="s">
        <v>79</v>
      </c>
      <c r="C103" s="85"/>
      <c r="D103" s="85"/>
      <c r="E103" s="85"/>
      <c r="F103" s="85"/>
      <c r="G103" s="85"/>
      <c r="H103" s="63"/>
      <c r="I103" s="63"/>
      <c r="J103" s="64" t="n">
        <f aca="false">J67+J77+J82+J90+J95+J100</f>
        <v>27465.3355919579</v>
      </c>
      <c r="K103" s="86" t="n">
        <f aca="false">K67+K77+K82+K90+K95+K100</f>
        <v>1</v>
      </c>
      <c r="L103" s="66"/>
    </row>
    <row r="104" customFormat="false" ht="3.75" hidden="false" customHeight="true" outlineLevel="0" collapsed="false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66"/>
    </row>
    <row r="105" customFormat="false" ht="4.5" hidden="false" customHeight="true" outlineLevel="0" collapsed="false"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66"/>
    </row>
    <row r="106" customFormat="false" ht="4.5" hidden="false" customHeight="true" outlineLevel="0" collapsed="false"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66"/>
    </row>
    <row r="107" customFormat="false" ht="18" hidden="false" customHeight="false" outlineLevel="0" collapsed="false">
      <c r="B107" s="113" t="s">
        <v>86</v>
      </c>
      <c r="C107" s="113"/>
      <c r="D107" s="113"/>
      <c r="E107" s="113"/>
      <c r="F107" s="113"/>
      <c r="G107" s="113"/>
      <c r="H107" s="63"/>
      <c r="I107" s="63"/>
      <c r="J107" s="114" t="n">
        <f aca="false">J53+J103</f>
        <v>47412.5748421716</v>
      </c>
      <c r="K107" s="141" t="n">
        <f aca="false">(K53+K103)/2</f>
        <v>1</v>
      </c>
      <c r="L107" s="66"/>
    </row>
    <row r="108" customFormat="false" ht="18" hidden="false" customHeight="false" outlineLevel="0" collapsed="false"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66"/>
    </row>
    <row r="109" s="1" customFormat="true" ht="12.75" hidden="false" customHeight="false" outlineLevel="0" collapsed="false">
      <c r="B109" s="117" t="s">
        <v>88</v>
      </c>
      <c r="C109" s="118" t="n">
        <v>42997</v>
      </c>
      <c r="D109" s="118"/>
      <c r="E109" s="119" t="s">
        <v>89</v>
      </c>
      <c r="F109" s="120"/>
      <c r="G109" s="119" t="s">
        <v>90</v>
      </c>
      <c r="H109" s="121"/>
      <c r="I109" s="121"/>
      <c r="J109" s="122"/>
      <c r="K109" s="123"/>
      <c r="L109" s="6"/>
      <c r="M109" s="6"/>
      <c r="N109" s="7"/>
    </row>
    <row r="110" s="1" customFormat="true" ht="13.5" hidden="false" customHeight="false" outlineLevel="0" collapsed="false">
      <c r="B110" s="117"/>
      <c r="C110" s="118"/>
      <c r="D110" s="118"/>
      <c r="E110" s="124" t="s">
        <v>91</v>
      </c>
      <c r="F110" s="125"/>
      <c r="G110" s="126"/>
      <c r="H110" s="127"/>
      <c r="I110" s="127"/>
      <c r="J110" s="127"/>
      <c r="K110" s="128"/>
      <c r="L110" s="6"/>
      <c r="M110" s="6"/>
      <c r="N110" s="129"/>
    </row>
    <row r="111" customFormat="false" ht="12.75" hidden="false" customHeight="true" outlineLevel="0" collapsed="false">
      <c r="B111" s="130" t="s">
        <v>92</v>
      </c>
      <c r="C111" s="130"/>
      <c r="D111" s="130"/>
      <c r="E111" s="130"/>
      <c r="F111" s="130"/>
      <c r="G111" s="130"/>
      <c r="H111" s="130"/>
      <c r="I111" s="130"/>
      <c r="J111" s="130"/>
      <c r="K111" s="130"/>
    </row>
  </sheetData>
  <mergeCells count="98">
    <mergeCell ref="B1:K3"/>
    <mergeCell ref="B4:K4"/>
    <mergeCell ref="C5:E5"/>
    <mergeCell ref="H5:I5"/>
    <mergeCell ref="J5:K5"/>
    <mergeCell ref="M5:N5"/>
    <mergeCell ref="C6:E6"/>
    <mergeCell ref="H6:I6"/>
    <mergeCell ref="C7:E7"/>
    <mergeCell ref="H7:I7"/>
    <mergeCell ref="C8:G8"/>
    <mergeCell ref="H8:I8"/>
    <mergeCell ref="B9:K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12:K12"/>
    <mergeCell ref="B13:E13"/>
    <mergeCell ref="B16:K16"/>
    <mergeCell ref="B17:G17"/>
    <mergeCell ref="B18:K18"/>
    <mergeCell ref="B19:E19"/>
    <mergeCell ref="B26:K26"/>
    <mergeCell ref="B27:G27"/>
    <mergeCell ref="B28:K28"/>
    <mergeCell ref="B29:E29"/>
    <mergeCell ref="B31:K31"/>
    <mergeCell ref="B32:G32"/>
    <mergeCell ref="B33:K33"/>
    <mergeCell ref="B34:E34"/>
    <mergeCell ref="B39:K39"/>
    <mergeCell ref="B40:G40"/>
    <mergeCell ref="B41:K41"/>
    <mergeCell ref="B42:E42"/>
    <mergeCell ref="B44:K44"/>
    <mergeCell ref="B45:G45"/>
    <mergeCell ref="B46:K46"/>
    <mergeCell ref="B47:E47"/>
    <mergeCell ref="B49:K49"/>
    <mergeCell ref="B50:G50"/>
    <mergeCell ref="B51:K51"/>
    <mergeCell ref="B52:K52"/>
    <mergeCell ref="B53:G53"/>
    <mergeCell ref="B54:K54"/>
    <mergeCell ref="B55:K55"/>
    <mergeCell ref="C56:E56"/>
    <mergeCell ref="H56:I56"/>
    <mergeCell ref="J56:K56"/>
    <mergeCell ref="M56:N56"/>
    <mergeCell ref="C57:E57"/>
    <mergeCell ref="H57:I57"/>
    <mergeCell ref="C58:E58"/>
    <mergeCell ref="H58:I58"/>
    <mergeCell ref="C59:G59"/>
    <mergeCell ref="H59:I59"/>
    <mergeCell ref="B60:K60"/>
    <mergeCell ref="B62:K62"/>
    <mergeCell ref="B63:E63"/>
    <mergeCell ref="B66:K66"/>
    <mergeCell ref="B67:G67"/>
    <mergeCell ref="B68:K68"/>
    <mergeCell ref="B69:E69"/>
    <mergeCell ref="B76:K76"/>
    <mergeCell ref="B77:G77"/>
    <mergeCell ref="B78:K78"/>
    <mergeCell ref="B79:E79"/>
    <mergeCell ref="B81:K81"/>
    <mergeCell ref="B82:G82"/>
    <mergeCell ref="B83:K83"/>
    <mergeCell ref="B84:E84"/>
    <mergeCell ref="B89:K89"/>
    <mergeCell ref="B90:G90"/>
    <mergeCell ref="B91:K91"/>
    <mergeCell ref="B92:E92"/>
    <mergeCell ref="B94:K94"/>
    <mergeCell ref="B95:G95"/>
    <mergeCell ref="B96:K96"/>
    <mergeCell ref="B97:E97"/>
    <mergeCell ref="B99:K99"/>
    <mergeCell ref="B100:G100"/>
    <mergeCell ref="B101:K101"/>
    <mergeCell ref="B102:K102"/>
    <mergeCell ref="B103:G103"/>
    <mergeCell ref="B104:K104"/>
    <mergeCell ref="B105:K105"/>
    <mergeCell ref="B106:K106"/>
    <mergeCell ref="B107:G107"/>
    <mergeCell ref="B108:K108"/>
    <mergeCell ref="B109:B110"/>
    <mergeCell ref="C109:D110"/>
    <mergeCell ref="B111:K115"/>
  </mergeCells>
  <printOptions headings="false" gridLines="false" gridLinesSet="true" horizontalCentered="true" verticalCentered="false"/>
  <pageMargins left="0.236111111111111" right="0.236111111111111" top="0.425694444444444" bottom="0.747916666666667" header="0.511805555555555" footer="0.315277777777778"/>
  <pageSetup paperSize="9" scale="4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3:H65536"/>
  <sheetViews>
    <sheetView showFormulas="false" showGridLines="true" showRowColHeaders="true" showZeros="true" rightToLeft="false" tabSelected="false" showOutlineSymbols="true" defaultGridColor="true" view="pageBreakPreview" topLeftCell="A2" colorId="64" zoomScale="95" zoomScaleNormal="100" zoomScalePageLayoutView="95" workbookViewId="0">
      <selection pane="topLeft" activeCell="J24" activeCellId="0" sqref="J24"/>
    </sheetView>
  </sheetViews>
  <sheetFormatPr defaultRowHeight="14.25"/>
  <cols>
    <col collapsed="false" hidden="false" max="1" min="1" style="142" width="5.26530612244898"/>
    <col collapsed="false" hidden="false" max="2" min="2" style="142" width="49.8826530612245"/>
    <col collapsed="false" hidden="false" max="3" min="3" style="142" width="15.3877551020408"/>
    <col collapsed="false" hidden="false" max="4" min="4" style="142" width="8.23469387755102"/>
    <col collapsed="false" hidden="false" max="5" min="5" style="142" width="13.0561224489796"/>
    <col collapsed="false" hidden="false" max="6" min="6" style="142" width="8.45918367346939"/>
    <col collapsed="false" hidden="false" max="7" min="7" style="142" width="11.0714285714286"/>
    <col collapsed="false" hidden="false" max="8" min="8" style="142" width="16.1989795918367"/>
    <col collapsed="false" hidden="false" max="1025" min="9" style="142" width="9.04591836734694"/>
  </cols>
  <sheetData>
    <row r="3" customFormat="false" ht="14.25" hidden="false" customHeight="false" outlineLevel="0" collapsed="false">
      <c r="A3" s="143"/>
      <c r="B3" s="144"/>
      <c r="C3" s="144"/>
      <c r="D3" s="144"/>
      <c r="E3" s="144"/>
      <c r="F3" s="144"/>
      <c r="G3" s="144"/>
      <c r="H3" s="145"/>
    </row>
    <row r="4" customFormat="false" ht="14.25" hidden="false" customHeight="false" outlineLevel="0" collapsed="false">
      <c r="A4" s="146"/>
      <c r="B4" s="147"/>
      <c r="C4" s="147"/>
      <c r="D4" s="147"/>
      <c r="E4" s="147"/>
      <c r="F4" s="147"/>
      <c r="G4" s="147"/>
      <c r="H4" s="148"/>
    </row>
    <row r="5" customFormat="false" ht="14.25" hidden="false" customHeight="false" outlineLevel="0" collapsed="false">
      <c r="A5" s="146"/>
      <c r="B5" s="147"/>
      <c r="C5" s="147"/>
      <c r="D5" s="147"/>
      <c r="E5" s="147"/>
      <c r="F5" s="147"/>
      <c r="G5" s="147"/>
      <c r="H5" s="148"/>
    </row>
    <row r="6" customFormat="false" ht="14.25" hidden="false" customHeight="false" outlineLevel="0" collapsed="false">
      <c r="A6" s="146"/>
      <c r="B6" s="147"/>
      <c r="C6" s="147"/>
      <c r="D6" s="147"/>
      <c r="E6" s="147"/>
      <c r="F6" s="147"/>
      <c r="G6" s="147"/>
      <c r="H6" s="148"/>
    </row>
    <row r="7" customFormat="false" ht="14.25" hidden="false" customHeight="false" outlineLevel="0" collapsed="false">
      <c r="A7" s="146"/>
      <c r="B7" s="147"/>
      <c r="C7" s="147"/>
      <c r="D7" s="147"/>
      <c r="E7" s="147"/>
      <c r="F7" s="147"/>
      <c r="G7" s="147"/>
      <c r="H7" s="148"/>
    </row>
    <row r="8" customFormat="false" ht="29.25" hidden="false" customHeight="true" outlineLevel="0" collapsed="false">
      <c r="A8" s="149" t="s">
        <v>94</v>
      </c>
      <c r="B8" s="149"/>
      <c r="C8" s="149"/>
      <c r="D8" s="149"/>
      <c r="E8" s="149"/>
      <c r="F8" s="149"/>
      <c r="G8" s="149"/>
      <c r="H8" s="149"/>
    </row>
    <row r="9" customFormat="false" ht="7.5" hidden="false" customHeight="true" outlineLevel="0" collapsed="false">
      <c r="A9" s="150"/>
      <c r="B9" s="150"/>
      <c r="C9" s="150"/>
      <c r="D9" s="150"/>
      <c r="E9" s="150"/>
      <c r="F9" s="150"/>
      <c r="G9" s="150"/>
      <c r="H9" s="150"/>
    </row>
    <row r="10" customFormat="false" ht="19.85" hidden="false" customHeight="true" outlineLevel="0" collapsed="false">
      <c r="A10" s="151" t="s">
        <v>2</v>
      </c>
      <c r="B10" s="151"/>
      <c r="C10" s="151"/>
      <c r="D10" s="151"/>
      <c r="E10" s="151"/>
      <c r="F10" s="151"/>
      <c r="G10" s="151"/>
      <c r="H10" s="151"/>
    </row>
    <row r="11" customFormat="false" ht="14.25" hidden="false" customHeight="false" outlineLevel="0" collapsed="false">
      <c r="A11" s="152"/>
      <c r="B11" s="152"/>
      <c r="C11" s="152"/>
      <c r="D11" s="152"/>
      <c r="E11" s="152"/>
      <c r="F11" s="152"/>
      <c r="G11" s="152"/>
      <c r="H11" s="152"/>
    </row>
    <row r="12" customFormat="false" ht="14.25" hidden="false" customHeight="false" outlineLevel="0" collapsed="false">
      <c r="A12" s="153" t="s">
        <v>95</v>
      </c>
      <c r="B12" s="153" t="s">
        <v>96</v>
      </c>
      <c r="C12" s="154" t="s">
        <v>97</v>
      </c>
      <c r="D12" s="153" t="s">
        <v>98</v>
      </c>
      <c r="E12" s="154" t="s">
        <v>99</v>
      </c>
      <c r="F12" s="154"/>
      <c r="G12" s="154"/>
      <c r="H12" s="154"/>
    </row>
    <row r="13" customFormat="false" ht="14.25" hidden="false" customHeight="false" outlineLevel="0" collapsed="false">
      <c r="A13" s="153"/>
      <c r="B13" s="153"/>
      <c r="C13" s="154"/>
      <c r="D13" s="153"/>
      <c r="E13" s="155" t="s">
        <v>100</v>
      </c>
      <c r="F13" s="155"/>
      <c r="G13" s="154" t="s">
        <v>101</v>
      </c>
      <c r="H13" s="156" t="s">
        <v>97</v>
      </c>
    </row>
    <row r="14" customFormat="false" ht="14.25" hidden="false" customHeight="false" outlineLevel="0" collapsed="false">
      <c r="A14" s="157" t="n">
        <v>1</v>
      </c>
      <c r="B14" s="158" t="s">
        <v>102</v>
      </c>
      <c r="C14" s="159" t="n">
        <f aca="false">'PLANILHA ORÇAMENTÁRIA'!J17</f>
        <v>443.113744038644</v>
      </c>
      <c r="D14" s="160" t="n">
        <f aca="false">C14/$C$23</f>
        <v>0.0222142893299832</v>
      </c>
      <c r="E14" s="161" t="n">
        <f aca="false">F14*C14</f>
        <v>443.113744038644</v>
      </c>
      <c r="F14" s="162" t="n">
        <v>1</v>
      </c>
      <c r="G14" s="163" t="n">
        <f aca="false">F14</f>
        <v>1</v>
      </c>
      <c r="H14" s="164" t="n">
        <f aca="false">E14</f>
        <v>443.113744038644</v>
      </c>
    </row>
    <row r="15" customFormat="false" ht="14.25" hidden="false" customHeight="false" outlineLevel="0" collapsed="false">
      <c r="A15" s="157" t="n">
        <v>2</v>
      </c>
      <c r="B15" s="165" t="s">
        <v>103</v>
      </c>
      <c r="C15" s="159" t="n">
        <f aca="false">'PLANILHA ORÇAMENTÁRIA'!J27</f>
        <v>10531.2404560086</v>
      </c>
      <c r="D15" s="160" t="n">
        <f aca="false">C15/$C$23</f>
        <v>0.527954787322051</v>
      </c>
      <c r="E15" s="161" t="n">
        <f aca="false">F15*C15</f>
        <v>10531.2404560086</v>
      </c>
      <c r="F15" s="162" t="n">
        <v>1</v>
      </c>
      <c r="G15" s="163" t="n">
        <f aca="false">F15</f>
        <v>1</v>
      </c>
      <c r="H15" s="164" t="n">
        <f aca="false">E15</f>
        <v>10531.2404560086</v>
      </c>
    </row>
    <row r="16" customFormat="false" ht="14.25" hidden="false" customHeight="false" outlineLevel="0" collapsed="false">
      <c r="A16" s="157" t="n">
        <v>3</v>
      </c>
      <c r="B16" s="165" t="s">
        <v>104</v>
      </c>
      <c r="C16" s="159" t="n">
        <f aca="false">'PLANILHA ORÇAMENTÁRIA'!J32</f>
        <v>3289.85647290542</v>
      </c>
      <c r="D16" s="160" t="n">
        <f aca="false">C16/$C$23</f>
        <v>0.164927909653973</v>
      </c>
      <c r="E16" s="161" t="n">
        <f aca="false">F16*C16</f>
        <v>3289.85647290542</v>
      </c>
      <c r="F16" s="162" t="n">
        <v>1</v>
      </c>
      <c r="G16" s="163" t="n">
        <f aca="false">F16</f>
        <v>1</v>
      </c>
      <c r="H16" s="164" t="n">
        <f aca="false">E16</f>
        <v>3289.85647290542</v>
      </c>
    </row>
    <row r="17" customFormat="false" ht="14.25" hidden="false" customHeight="false" outlineLevel="0" collapsed="false">
      <c r="A17" s="157" t="n">
        <v>4</v>
      </c>
      <c r="B17" s="165" t="s">
        <v>105</v>
      </c>
      <c r="C17" s="159" t="n">
        <f aca="false">'PLANILHA ORÇAMENTÁRIA'!J40</f>
        <v>2436.00485538138</v>
      </c>
      <c r="D17" s="160" t="n">
        <f aca="false">C17/$C$23</f>
        <v>0.122122406255055</v>
      </c>
      <c r="E17" s="161" t="n">
        <f aca="false">F17*C17</f>
        <v>2436.00485538138</v>
      </c>
      <c r="F17" s="162" t="n">
        <v>1</v>
      </c>
      <c r="G17" s="163" t="n">
        <f aca="false">F17</f>
        <v>1</v>
      </c>
      <c r="H17" s="164" t="n">
        <f aca="false">E17</f>
        <v>2436.00485538138</v>
      </c>
    </row>
    <row r="18" customFormat="false" ht="14.25" hidden="false" customHeight="false" outlineLevel="0" collapsed="false">
      <c r="A18" s="157" t="n">
        <v>5</v>
      </c>
      <c r="B18" s="165" t="s">
        <v>106</v>
      </c>
      <c r="C18" s="159" t="n">
        <f aca="false">'PLANILHA ORÇAMENTÁRIA'!J45</f>
        <v>2119.82969834546</v>
      </c>
      <c r="D18" s="160" t="n">
        <f aca="false">C18/$C$23</f>
        <v>0.106271833999422</v>
      </c>
      <c r="E18" s="161" t="n">
        <f aca="false">F18*C18</f>
        <v>2119.82969834546</v>
      </c>
      <c r="F18" s="162" t="n">
        <v>1</v>
      </c>
      <c r="G18" s="163" t="n">
        <f aca="false">F18</f>
        <v>1</v>
      </c>
      <c r="H18" s="164" t="n">
        <f aca="false">E18</f>
        <v>2119.82969834546</v>
      </c>
    </row>
    <row r="19" customFormat="false" ht="14.25" hidden="false" customHeight="false" outlineLevel="0" collapsed="false">
      <c r="A19" s="157" t="n">
        <v>6</v>
      </c>
      <c r="B19" s="165" t="s">
        <v>107</v>
      </c>
      <c r="C19" s="159" t="n">
        <f aca="false">'PLANILHA ORÇAMENTÁRIA'!J50</f>
        <v>1127.19402353412</v>
      </c>
      <c r="D19" s="160" t="n">
        <f aca="false">C19/$C$23</f>
        <v>0.0565087734395149</v>
      </c>
      <c r="E19" s="161" t="n">
        <f aca="false">F19*C19</f>
        <v>1127.19402353412</v>
      </c>
      <c r="F19" s="162" t="n">
        <v>1</v>
      </c>
      <c r="G19" s="163" t="n">
        <f aca="false">F19</f>
        <v>1</v>
      </c>
      <c r="H19" s="164" t="n">
        <f aca="false">E19</f>
        <v>1127.19402353412</v>
      </c>
    </row>
    <row r="20" customFormat="false" ht="14.25" hidden="false" customHeight="false" outlineLevel="0" collapsed="false">
      <c r="A20" s="166"/>
      <c r="B20" s="166"/>
      <c r="C20" s="166"/>
      <c r="D20" s="166"/>
      <c r="E20" s="166"/>
      <c r="F20" s="166"/>
      <c r="G20" s="166"/>
      <c r="H20" s="166"/>
    </row>
    <row r="21" customFormat="false" ht="14.25" hidden="false" customHeight="false" outlineLevel="0" collapsed="false">
      <c r="A21" s="154" t="s">
        <v>108</v>
      </c>
      <c r="B21" s="154"/>
      <c r="C21" s="154"/>
      <c r="D21" s="154"/>
      <c r="E21" s="154"/>
      <c r="F21" s="154"/>
      <c r="G21" s="154"/>
      <c r="H21" s="154"/>
    </row>
    <row r="22" customFormat="false" ht="14.25" hidden="false" customHeight="false" outlineLevel="0" collapsed="false">
      <c r="A22" s="167"/>
      <c r="B22" s="167"/>
      <c r="C22" s="167"/>
      <c r="D22" s="167"/>
      <c r="E22" s="167"/>
      <c r="F22" s="167"/>
      <c r="G22" s="167"/>
      <c r="H22" s="167"/>
    </row>
    <row r="23" customFormat="false" ht="14.25" hidden="false" customHeight="false" outlineLevel="0" collapsed="false">
      <c r="A23" s="168" t="s">
        <v>109</v>
      </c>
      <c r="B23" s="168"/>
      <c r="C23" s="169" t="n">
        <f aca="false">SUM(C14:C19)</f>
        <v>19947.2392502137</v>
      </c>
      <c r="D23" s="170" t="n">
        <f aca="false">SUM(D14:D19)</f>
        <v>1</v>
      </c>
      <c r="E23" s="154" t="s">
        <v>99</v>
      </c>
      <c r="F23" s="154"/>
      <c r="G23" s="154"/>
      <c r="H23" s="154"/>
    </row>
    <row r="24" customFormat="false" ht="14.25" hidden="false" customHeight="false" outlineLevel="0" collapsed="false">
      <c r="A24" s="168"/>
      <c r="B24" s="168"/>
      <c r="C24" s="169"/>
      <c r="D24" s="170"/>
      <c r="E24" s="171" t="s">
        <v>110</v>
      </c>
      <c r="F24" s="171"/>
      <c r="G24" s="171" t="s">
        <v>111</v>
      </c>
      <c r="H24" s="171"/>
    </row>
    <row r="25" customFormat="false" ht="14.25" hidden="false" customHeight="false" outlineLevel="0" collapsed="false">
      <c r="A25" s="168"/>
      <c r="B25" s="168"/>
      <c r="C25" s="169"/>
      <c r="D25" s="170"/>
      <c r="E25" s="172" t="str">
        <f aca="false">E13</f>
        <v>30 - MÊS 1</v>
      </c>
      <c r="F25" s="172"/>
      <c r="G25" s="173" t="s">
        <v>112</v>
      </c>
      <c r="H25" s="155" t="s">
        <v>97</v>
      </c>
    </row>
    <row r="26" customFormat="false" ht="14.25" hidden="false" customHeight="false" outlineLevel="0" collapsed="false">
      <c r="A26" s="174" t="s">
        <v>113</v>
      </c>
      <c r="B26" s="174"/>
      <c r="C26" s="174"/>
      <c r="D26" s="174"/>
      <c r="E26" s="175" t="n">
        <f aca="false">SUM(E14:E19)</f>
        <v>19947.2392502137</v>
      </c>
      <c r="F26" s="176" t="n">
        <f aca="false">E26/$C$23</f>
        <v>1</v>
      </c>
      <c r="G26" s="177" t="n">
        <f aca="false">F26</f>
        <v>1</v>
      </c>
      <c r="H26" s="178" t="n">
        <f aca="false">E26</f>
        <v>19947.2392502137</v>
      </c>
    </row>
    <row r="27" customFormat="false" ht="14.25" hidden="false" customHeight="false" outlineLevel="0" collapsed="false">
      <c r="A27" s="174" t="s">
        <v>114</v>
      </c>
      <c r="B27" s="174"/>
      <c r="C27" s="174"/>
      <c r="D27" s="174"/>
      <c r="E27" s="164" t="n">
        <f aca="false">E26</f>
        <v>19947.2392502137</v>
      </c>
      <c r="F27" s="179" t="n">
        <f aca="false">F26</f>
        <v>1</v>
      </c>
      <c r="G27" s="177" t="n">
        <f aca="false">G26</f>
        <v>1</v>
      </c>
      <c r="H27" s="178" t="n">
        <f aca="false">H26</f>
        <v>19947.2392502137</v>
      </c>
    </row>
    <row r="28" customFormat="false" ht="14.25" hidden="false" customHeight="false" outlineLevel="0" collapsed="false">
      <c r="A28" s="180"/>
      <c r="B28" s="180"/>
      <c r="C28" s="180"/>
      <c r="D28" s="180"/>
      <c r="E28" s="180"/>
      <c r="F28" s="180"/>
      <c r="G28" s="180"/>
      <c r="H28" s="180"/>
    </row>
    <row r="29" customFormat="false" ht="19.85" hidden="false" customHeight="true" outlineLevel="0" collapsed="false">
      <c r="A29" s="151" t="s">
        <v>83</v>
      </c>
      <c r="B29" s="151"/>
      <c r="C29" s="151"/>
      <c r="D29" s="151"/>
      <c r="E29" s="151"/>
      <c r="F29" s="151"/>
      <c r="G29" s="151"/>
      <c r="H29" s="151"/>
    </row>
    <row r="30" customFormat="false" ht="14.25" hidden="false" customHeight="false" outlineLevel="0" collapsed="false">
      <c r="A30" s="152"/>
      <c r="B30" s="152"/>
      <c r="C30" s="152"/>
      <c r="D30" s="152"/>
      <c r="E30" s="152"/>
      <c r="F30" s="152"/>
      <c r="G30" s="152"/>
      <c r="H30" s="152"/>
    </row>
    <row r="31" customFormat="false" ht="14.25" hidden="false" customHeight="false" outlineLevel="0" collapsed="false">
      <c r="A31" s="153" t="s">
        <v>95</v>
      </c>
      <c r="B31" s="153" t="s">
        <v>96</v>
      </c>
      <c r="C31" s="154" t="s">
        <v>97</v>
      </c>
      <c r="D31" s="153" t="s">
        <v>98</v>
      </c>
      <c r="E31" s="154" t="s">
        <v>99</v>
      </c>
      <c r="F31" s="154"/>
      <c r="G31" s="154"/>
      <c r="H31" s="154"/>
    </row>
    <row r="32" customFormat="false" ht="14.25" hidden="false" customHeight="false" outlineLevel="0" collapsed="false">
      <c r="A32" s="153"/>
      <c r="B32" s="153"/>
      <c r="C32" s="154"/>
      <c r="D32" s="153"/>
      <c r="E32" s="155" t="s">
        <v>100</v>
      </c>
      <c r="F32" s="155"/>
      <c r="G32" s="154" t="s">
        <v>101</v>
      </c>
      <c r="H32" s="156" t="s">
        <v>97</v>
      </c>
    </row>
    <row r="33" customFormat="false" ht="14.25" hidden="false" customHeight="false" outlineLevel="0" collapsed="false">
      <c r="A33" s="157" t="n">
        <v>1</v>
      </c>
      <c r="B33" s="158" t="s">
        <v>102</v>
      </c>
      <c r="C33" s="159" t="n">
        <f aca="false">'PLANILHA ORÇAMENTÁRIA'!J67</f>
        <v>758.620205171401</v>
      </c>
      <c r="D33" s="160" t="n">
        <f aca="false">C33/$C$42</f>
        <v>0.0273312700126329</v>
      </c>
      <c r="E33" s="161" t="n">
        <f aca="false">F33*C33</f>
        <v>758.620205171401</v>
      </c>
      <c r="F33" s="162" t="n">
        <v>1</v>
      </c>
      <c r="G33" s="163" t="n">
        <f aca="false">F33</f>
        <v>1</v>
      </c>
      <c r="H33" s="164" t="n">
        <f aca="false">E33</f>
        <v>758.620205171401</v>
      </c>
    </row>
    <row r="34" customFormat="false" ht="14.25" hidden="false" customHeight="false" outlineLevel="0" collapsed="false">
      <c r="A34" s="157" t="n">
        <v>2</v>
      </c>
      <c r="B34" s="165" t="s">
        <v>103</v>
      </c>
      <c r="C34" s="159" t="n">
        <f aca="false">'PLANILHA ORÇAMENTÁRIA'!J77</f>
        <v>18272.8903919928</v>
      </c>
      <c r="D34" s="160" t="n">
        <f aca="false">C34/$C$42</f>
        <v>0.658328499307452</v>
      </c>
      <c r="E34" s="161" t="n">
        <f aca="false">F34*C34</f>
        <v>18272.8903919928</v>
      </c>
      <c r="F34" s="162" t="n">
        <v>1</v>
      </c>
      <c r="G34" s="163" t="n">
        <f aca="false">F34</f>
        <v>1</v>
      </c>
      <c r="H34" s="164" t="n">
        <f aca="false">E34</f>
        <v>18272.8903919928</v>
      </c>
    </row>
    <row r="35" customFormat="false" ht="14.25" hidden="false" customHeight="false" outlineLevel="0" collapsed="false">
      <c r="A35" s="157" t="n">
        <v>3</v>
      </c>
      <c r="B35" s="165" t="s">
        <v>104</v>
      </c>
      <c r="C35" s="159" t="n">
        <f aca="false">'PLANILHA ORÇAMENTÁRIA'!J82</f>
        <v>2423.2190900173</v>
      </c>
      <c r="D35" s="160" t="n">
        <f aca="false">C35/$C$42</f>
        <v>0.0873027831285687</v>
      </c>
      <c r="E35" s="161" t="n">
        <f aca="false">F35*C35</f>
        <v>2423.2190900173</v>
      </c>
      <c r="F35" s="162" t="n">
        <v>1</v>
      </c>
      <c r="G35" s="163" t="n">
        <f aca="false">F35</f>
        <v>1</v>
      </c>
      <c r="H35" s="164" t="n">
        <f aca="false">E35</f>
        <v>2423.2190900173</v>
      </c>
    </row>
    <row r="36" customFormat="false" ht="14.25" hidden="false" customHeight="false" outlineLevel="0" collapsed="false">
      <c r="A36" s="157" t="n">
        <v>4</v>
      </c>
      <c r="B36" s="165" t="s">
        <v>105</v>
      </c>
      <c r="C36" s="159" t="n">
        <f aca="false">'PLANILHA ORÇAMENTÁRIA'!J90</f>
        <v>2916.98264643339</v>
      </c>
      <c r="D36" s="160" t="n">
        <f aca="false">C36/$C$42</f>
        <v>0.105091902098524</v>
      </c>
      <c r="E36" s="161" t="n">
        <f aca="false">F36*C36</f>
        <v>2916.98264643339</v>
      </c>
      <c r="F36" s="162" t="n">
        <v>1</v>
      </c>
      <c r="G36" s="163" t="n">
        <f aca="false">F36</f>
        <v>1</v>
      </c>
      <c r="H36" s="164" t="n">
        <f aca="false">E36</f>
        <v>2916.98264643339</v>
      </c>
    </row>
    <row r="37" customFormat="false" ht="14.25" hidden="false" customHeight="false" outlineLevel="0" collapsed="false">
      <c r="A37" s="157" t="n">
        <v>5</v>
      </c>
      <c r="B37" s="165" t="s">
        <v>106</v>
      </c>
      <c r="C37" s="159" t="n">
        <f aca="false">'PLANILHA ORÇAMENTÁRIA'!J95</f>
        <v>1540.36068045864</v>
      </c>
      <c r="D37" s="160" t="n">
        <f aca="false">C37/$C$42</f>
        <v>0.0554955080124</v>
      </c>
      <c r="E37" s="161" t="n">
        <f aca="false">F37*C37</f>
        <v>1540.36068045864</v>
      </c>
      <c r="F37" s="162" t="n">
        <v>1</v>
      </c>
      <c r="G37" s="163" t="n">
        <f aca="false">F37</f>
        <v>1</v>
      </c>
      <c r="H37" s="164" t="n">
        <f aca="false">E37</f>
        <v>1540.36068045864</v>
      </c>
    </row>
    <row r="38" customFormat="false" ht="14.25" hidden="false" customHeight="false" outlineLevel="0" collapsed="false">
      <c r="A38" s="157" t="n">
        <v>7</v>
      </c>
      <c r="B38" s="165" t="s">
        <v>107</v>
      </c>
      <c r="C38" s="159" t="n">
        <v>1844.42</v>
      </c>
      <c r="D38" s="160" t="n">
        <f aca="false">C38/$C$42</f>
        <v>0.0664500374404221</v>
      </c>
      <c r="E38" s="161" t="n">
        <f aca="false">F38*C38</f>
        <v>1844.42</v>
      </c>
      <c r="F38" s="162" t="n">
        <v>1</v>
      </c>
      <c r="G38" s="163" t="n">
        <f aca="false">F38</f>
        <v>1</v>
      </c>
      <c r="H38" s="164" t="n">
        <f aca="false">E38</f>
        <v>1844.42</v>
      </c>
    </row>
    <row r="39" customFormat="false" ht="14.25" hidden="false" customHeight="false" outlineLevel="0" collapsed="false">
      <c r="A39" s="166"/>
      <c r="B39" s="166"/>
      <c r="C39" s="166"/>
      <c r="D39" s="166"/>
      <c r="E39" s="166"/>
      <c r="F39" s="166"/>
      <c r="G39" s="166"/>
      <c r="H39" s="166"/>
    </row>
    <row r="40" customFormat="false" ht="14.25" hidden="false" customHeight="false" outlineLevel="0" collapsed="false">
      <c r="A40" s="154" t="s">
        <v>108</v>
      </c>
      <c r="B40" s="154"/>
      <c r="C40" s="154"/>
      <c r="D40" s="154"/>
      <c r="E40" s="154"/>
      <c r="F40" s="154"/>
      <c r="G40" s="154"/>
      <c r="H40" s="154"/>
    </row>
    <row r="41" customFormat="false" ht="14.25" hidden="false" customHeight="false" outlineLevel="0" collapsed="false">
      <c r="A41" s="167"/>
      <c r="B41" s="167"/>
      <c r="C41" s="167"/>
      <c r="D41" s="167"/>
      <c r="E41" s="167"/>
      <c r="F41" s="167"/>
      <c r="G41" s="167"/>
      <c r="H41" s="167"/>
    </row>
    <row r="42" customFormat="false" ht="14.25" hidden="false" customHeight="false" outlineLevel="0" collapsed="false">
      <c r="A42" s="168" t="s">
        <v>109</v>
      </c>
      <c r="B42" s="168"/>
      <c r="C42" s="169" t="n">
        <f aca="false">SUM(C33:C38)</f>
        <v>27756.4930140735</v>
      </c>
      <c r="D42" s="170" t="n">
        <f aca="false">SUM(D33:D38)</f>
        <v>1</v>
      </c>
      <c r="E42" s="154" t="s">
        <v>99</v>
      </c>
      <c r="F42" s="154"/>
      <c r="G42" s="154"/>
      <c r="H42" s="154"/>
    </row>
    <row r="43" customFormat="false" ht="14.25" hidden="false" customHeight="false" outlineLevel="0" collapsed="false">
      <c r="A43" s="168"/>
      <c r="B43" s="168"/>
      <c r="C43" s="169"/>
      <c r="D43" s="170"/>
      <c r="E43" s="171" t="s">
        <v>110</v>
      </c>
      <c r="F43" s="171"/>
      <c r="G43" s="171" t="s">
        <v>111</v>
      </c>
      <c r="H43" s="171"/>
    </row>
    <row r="44" customFormat="false" ht="14.25" hidden="false" customHeight="false" outlineLevel="0" collapsed="false">
      <c r="A44" s="168"/>
      <c r="B44" s="168"/>
      <c r="C44" s="169"/>
      <c r="D44" s="170"/>
      <c r="E44" s="172" t="str">
        <f aca="false">E32</f>
        <v>30 - MÊS 1</v>
      </c>
      <c r="F44" s="172"/>
      <c r="G44" s="173" t="s">
        <v>112</v>
      </c>
      <c r="H44" s="155" t="s">
        <v>97</v>
      </c>
    </row>
    <row r="45" customFormat="false" ht="13.8" hidden="false" customHeight="false" outlineLevel="0" collapsed="false">
      <c r="A45" s="174" t="s">
        <v>113</v>
      </c>
      <c r="B45" s="174"/>
      <c r="C45" s="174"/>
      <c r="D45" s="174"/>
      <c r="E45" s="175" t="n">
        <f aca="false">SUM(E33:E38)</f>
        <v>27756.4930140735</v>
      </c>
      <c r="F45" s="176" t="n">
        <f aca="false">E45/$C$42</f>
        <v>1</v>
      </c>
      <c r="G45" s="177" t="n">
        <f aca="false">F45</f>
        <v>1</v>
      </c>
      <c r="H45" s="178" t="n">
        <f aca="false">E45</f>
        <v>27756.4930140735</v>
      </c>
    </row>
    <row r="46" customFormat="false" ht="14.25" hidden="false" customHeight="false" outlineLevel="0" collapsed="false">
      <c r="A46" s="174" t="s">
        <v>114</v>
      </c>
      <c r="B46" s="174"/>
      <c r="C46" s="174"/>
      <c r="D46" s="174"/>
      <c r="E46" s="164" t="n">
        <f aca="false">E45</f>
        <v>27756.4930140735</v>
      </c>
      <c r="F46" s="179" t="n">
        <f aca="false">F45</f>
        <v>1</v>
      </c>
      <c r="G46" s="177" t="n">
        <f aca="false">G45</f>
        <v>1</v>
      </c>
      <c r="H46" s="178" t="n">
        <f aca="false">H45</f>
        <v>27756.4930140735</v>
      </c>
    </row>
    <row r="47" customFormat="false" ht="15" hidden="false" customHeight="false" outlineLevel="0" collapsed="false">
      <c r="B47" s="147" t="s">
        <v>115</v>
      </c>
    </row>
    <row r="48" customFormat="false" ht="13.8" hidden="false" customHeight="false" outlineLevel="0" collapsed="false">
      <c r="A48" s="181"/>
      <c r="B48" s="181"/>
      <c r="C48" s="181"/>
      <c r="D48" s="181"/>
      <c r="E48" s="181"/>
      <c r="F48" s="181"/>
      <c r="G48" s="181"/>
      <c r="H48" s="181"/>
    </row>
    <row r="49" customFormat="false" ht="13.8" hidden="false" customHeight="false" outlineLevel="0" collapsed="false">
      <c r="A49" s="181"/>
      <c r="B49" s="181"/>
      <c r="C49" s="181"/>
      <c r="D49" s="181"/>
      <c r="E49" s="181"/>
      <c r="F49" s="181"/>
      <c r="G49" s="181"/>
      <c r="H49" s="181"/>
    </row>
    <row r="50" customFormat="false" ht="13.8" hidden="false" customHeight="false" outlineLevel="0" collapsed="false">
      <c r="A50" s="181"/>
      <c r="B50" s="181"/>
      <c r="C50" s="181"/>
      <c r="D50" s="181"/>
      <c r="E50" s="181"/>
      <c r="F50" s="181"/>
      <c r="G50" s="181"/>
      <c r="H50" s="181"/>
    </row>
    <row r="51" customFormat="false" ht="13.8" hidden="false" customHeight="false" outlineLevel="0" collapsed="false">
      <c r="A51" s="181"/>
      <c r="B51" s="181"/>
      <c r="C51" s="181"/>
      <c r="D51" s="181"/>
      <c r="E51" s="181"/>
      <c r="F51" s="181"/>
      <c r="G51" s="181"/>
      <c r="H51" s="181"/>
    </row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4">
    <mergeCell ref="A8:H8"/>
    <mergeCell ref="A9:H9"/>
    <mergeCell ref="A10:H10"/>
    <mergeCell ref="A11:H11"/>
    <mergeCell ref="A12:A13"/>
    <mergeCell ref="B12:B13"/>
    <mergeCell ref="C12:C13"/>
    <mergeCell ref="D12:D13"/>
    <mergeCell ref="E12:H12"/>
    <mergeCell ref="E13:F13"/>
    <mergeCell ref="A20:H20"/>
    <mergeCell ref="A21:H21"/>
    <mergeCell ref="A22:H22"/>
    <mergeCell ref="A23:B25"/>
    <mergeCell ref="C23:C25"/>
    <mergeCell ref="D23:D25"/>
    <mergeCell ref="E23:H23"/>
    <mergeCell ref="E24:F24"/>
    <mergeCell ref="G24:H24"/>
    <mergeCell ref="E25:F25"/>
    <mergeCell ref="A26:D26"/>
    <mergeCell ref="A27:D27"/>
    <mergeCell ref="A28:H28"/>
    <mergeCell ref="A29:H29"/>
    <mergeCell ref="A30:H30"/>
    <mergeCell ref="A31:A32"/>
    <mergeCell ref="B31:B32"/>
    <mergeCell ref="C31:C32"/>
    <mergeCell ref="D31:D32"/>
    <mergeCell ref="E31:H31"/>
    <mergeCell ref="E32:F32"/>
    <mergeCell ref="A39:H39"/>
    <mergeCell ref="A40:H40"/>
    <mergeCell ref="A41:H41"/>
    <mergeCell ref="A42:B44"/>
    <mergeCell ref="C42:C44"/>
    <mergeCell ref="D42:D44"/>
    <mergeCell ref="E42:H42"/>
    <mergeCell ref="E43:F43"/>
    <mergeCell ref="G43:H43"/>
    <mergeCell ref="E44:F44"/>
    <mergeCell ref="A45:D45"/>
    <mergeCell ref="A46:D46"/>
    <mergeCell ref="A48:H51"/>
  </mergeCells>
  <printOptions headings="false" gridLines="false" gridLinesSet="true" horizontalCentered="true" verticalCentered="false"/>
  <pageMargins left="0.295833333333333" right="0.204166666666667" top="0.7875" bottom="0.7875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pageBreakPreview" topLeftCell="A43" colorId="64" zoomScale="93" zoomScaleNormal="100" zoomScalePageLayoutView="93" workbookViewId="0">
      <selection pane="topLeft" activeCell="D78" activeCellId="0" sqref="D78"/>
    </sheetView>
  </sheetViews>
  <sheetFormatPr defaultRowHeight="12.75"/>
  <cols>
    <col collapsed="false" hidden="false" max="1" min="1" style="0" width="15.2551020408163"/>
    <col collapsed="false" hidden="false" max="2" min="2" style="0" width="50.3520408163265"/>
    <col collapsed="false" hidden="false" max="4" min="3" style="0" width="15.6581632653061"/>
    <col collapsed="false" hidden="false" max="5" min="5" style="0" width="8.50510204081633"/>
    <col collapsed="false" hidden="false" max="6" min="6" style="0" width="15.6581632653061"/>
    <col collapsed="false" hidden="false" max="1025" min="7" style="0" width="8.50510204081633"/>
  </cols>
  <sheetData>
    <row r="1" customFormat="false" ht="12.75" hidden="false" customHeight="true" outlineLevel="0" collapsed="false">
      <c r="A1" s="182"/>
      <c r="B1" s="182"/>
      <c r="C1" s="182"/>
      <c r="D1" s="182"/>
    </row>
    <row r="2" customFormat="false" ht="13.5" hidden="false" customHeight="true" outlineLevel="0" collapsed="false">
      <c r="A2" s="182"/>
      <c r="B2" s="182"/>
      <c r="C2" s="182"/>
      <c r="D2" s="182"/>
    </row>
    <row r="3" customFormat="false" ht="12.75" hidden="false" customHeight="true" outlineLevel="0" collapsed="false">
      <c r="A3" s="182"/>
      <c r="B3" s="182"/>
      <c r="C3" s="182"/>
      <c r="D3" s="182"/>
    </row>
    <row r="4" customFormat="false" ht="13.5" hidden="false" customHeight="true" outlineLevel="0" collapsed="false">
      <c r="A4" s="182"/>
      <c r="B4" s="182"/>
      <c r="C4" s="182"/>
      <c r="D4" s="182"/>
    </row>
    <row r="5" customFormat="false" ht="12.75" hidden="false" customHeight="true" outlineLevel="0" collapsed="false">
      <c r="A5" s="182"/>
      <c r="B5" s="182"/>
      <c r="C5" s="182"/>
      <c r="D5" s="182"/>
    </row>
    <row r="6" customFormat="false" ht="8.25" hidden="false" customHeight="true" outlineLevel="0" collapsed="false">
      <c r="A6" s="182"/>
      <c r="B6" s="182"/>
      <c r="C6" s="182"/>
      <c r="D6" s="182"/>
    </row>
    <row r="7" customFormat="false" ht="6" hidden="false" customHeight="true" outlineLevel="0" collapsed="false">
      <c r="A7" s="183"/>
      <c r="B7" s="183"/>
      <c r="C7" s="183"/>
      <c r="D7" s="183"/>
    </row>
    <row r="8" customFormat="false" ht="20.25" hidden="false" customHeight="true" outlineLevel="0" collapsed="false">
      <c r="A8" s="184" t="s">
        <v>116</v>
      </c>
      <c r="B8" s="184"/>
      <c r="C8" s="184"/>
      <c r="D8" s="184"/>
    </row>
    <row r="9" customFormat="false" ht="6.75" hidden="false" customHeight="true" outlineLevel="0" collapsed="false">
      <c r="A9" s="183"/>
      <c r="B9" s="183"/>
      <c r="C9" s="183"/>
      <c r="D9" s="183"/>
    </row>
    <row r="10" customFormat="false" ht="18.75" hidden="false" customHeight="true" outlineLevel="0" collapsed="false">
      <c r="A10" s="184" t="e">
        <f aca="false">#REF!</f>
        <v>#REF!</v>
      </c>
      <c r="B10" s="184"/>
      <c r="C10" s="184"/>
      <c r="D10" s="184"/>
    </row>
    <row r="11" customFormat="false" ht="15" hidden="false" customHeight="true" outlineLevel="0" collapsed="false">
      <c r="A11" s="184"/>
      <c r="B11" s="184"/>
      <c r="C11" s="184"/>
      <c r="D11" s="184"/>
    </row>
    <row r="12" customFormat="false" ht="9.75" hidden="false" customHeight="true" outlineLevel="0" collapsed="false">
      <c r="A12" s="185"/>
      <c r="B12" s="185"/>
      <c r="C12" s="185"/>
      <c r="D12" s="152"/>
    </row>
    <row r="13" s="187" customFormat="true" ht="20.1" hidden="false" customHeight="true" outlineLevel="0" collapsed="false">
      <c r="A13" s="186" t="s">
        <v>95</v>
      </c>
      <c r="B13" s="186" t="s">
        <v>96</v>
      </c>
      <c r="C13" s="186" t="s">
        <v>117</v>
      </c>
      <c r="D13" s="186" t="s">
        <v>118</v>
      </c>
    </row>
    <row r="14" customFormat="false" ht="12.75" hidden="false" customHeight="false" outlineLevel="0" collapsed="false">
      <c r="A14" s="186"/>
      <c r="B14" s="186"/>
      <c r="C14" s="186"/>
      <c r="D14" s="186"/>
    </row>
    <row r="15" customFormat="false" ht="12.75" hidden="false" customHeight="false" outlineLevel="0" collapsed="false">
      <c r="A15" s="186"/>
      <c r="B15" s="186"/>
      <c r="C15" s="186"/>
      <c r="D15" s="186"/>
    </row>
    <row r="16" customFormat="false" ht="15" hidden="false" customHeight="true" outlineLevel="0" collapsed="false">
      <c r="A16" s="186" t="n">
        <v>1</v>
      </c>
      <c r="B16" s="188" t="e">
        <f aca="false">#REF!</f>
        <v>#REF!</v>
      </c>
      <c r="C16" s="189" t="e">
        <f aca="false">#REF!</f>
        <v>#REF!</v>
      </c>
      <c r="D16" s="190" t="e">
        <f aca="false">C16</f>
        <v>#REF!</v>
      </c>
      <c r="F16" s="191"/>
    </row>
    <row r="17" customFormat="false" ht="15" hidden="false" customHeight="true" outlineLevel="0" collapsed="false">
      <c r="A17" s="186"/>
      <c r="B17" s="188"/>
      <c r="C17" s="192"/>
      <c r="D17" s="193"/>
    </row>
    <row r="18" customFormat="false" ht="15" hidden="false" customHeight="true" outlineLevel="0" collapsed="false">
      <c r="A18" s="186" t="n">
        <v>2</v>
      </c>
      <c r="B18" s="188" t="e">
        <f aca="false">#REF!</f>
        <v>#REF!</v>
      </c>
      <c r="C18" s="189" t="e">
        <f aca="false">#REF!</f>
        <v>#REF!</v>
      </c>
      <c r="D18" s="190" t="e">
        <f aca="false">C18</f>
        <v>#REF!</v>
      </c>
    </row>
    <row r="19" customFormat="false" ht="15" hidden="false" customHeight="true" outlineLevel="0" collapsed="false">
      <c r="A19" s="186"/>
      <c r="B19" s="188"/>
      <c r="C19" s="192"/>
      <c r="D19" s="193"/>
    </row>
    <row r="20" customFormat="false" ht="15" hidden="false" customHeight="true" outlineLevel="0" collapsed="false">
      <c r="A20" s="186" t="n">
        <v>3</v>
      </c>
      <c r="B20" s="188" t="e">
        <f aca="false">#REF!</f>
        <v>#REF!</v>
      </c>
      <c r="C20" s="189" t="e">
        <f aca="false">#REF!</f>
        <v>#REF!</v>
      </c>
      <c r="D20" s="190" t="e">
        <f aca="false">C20</f>
        <v>#REF!</v>
      </c>
    </row>
    <row r="21" customFormat="false" ht="15" hidden="false" customHeight="true" outlineLevel="0" collapsed="false">
      <c r="A21" s="186"/>
      <c r="B21" s="188"/>
      <c r="C21" s="192"/>
      <c r="D21" s="193"/>
    </row>
    <row r="22" customFormat="false" ht="15" hidden="false" customHeight="true" outlineLevel="0" collapsed="false">
      <c r="A22" s="186" t="n">
        <v>4</v>
      </c>
      <c r="B22" s="188" t="e">
        <f aca="false">#REF!</f>
        <v>#REF!</v>
      </c>
      <c r="C22" s="189" t="e">
        <f aca="false">#REF!</f>
        <v>#REF!</v>
      </c>
      <c r="D22" s="190" t="e">
        <f aca="false">C22</f>
        <v>#REF!</v>
      </c>
    </row>
    <row r="23" customFormat="false" ht="15" hidden="false" customHeight="true" outlineLevel="0" collapsed="false">
      <c r="A23" s="186"/>
      <c r="B23" s="188"/>
      <c r="C23" s="192"/>
      <c r="D23" s="193"/>
    </row>
    <row r="24" customFormat="false" ht="15" hidden="false" customHeight="true" outlineLevel="0" collapsed="false">
      <c r="A24" s="186" t="n">
        <v>5</v>
      </c>
      <c r="B24" s="188" t="e">
        <f aca="false">#REF!</f>
        <v>#REF!</v>
      </c>
      <c r="C24" s="189" t="e">
        <f aca="false">#REF!</f>
        <v>#REF!</v>
      </c>
      <c r="D24" s="190" t="e">
        <f aca="false">C24</f>
        <v>#REF!</v>
      </c>
    </row>
    <row r="25" customFormat="false" ht="15" hidden="false" customHeight="true" outlineLevel="0" collapsed="false">
      <c r="A25" s="186"/>
      <c r="B25" s="188"/>
      <c r="C25" s="192"/>
      <c r="D25" s="193"/>
    </row>
    <row r="26" customFormat="false" ht="15" hidden="false" customHeight="true" outlineLevel="0" collapsed="false">
      <c r="A26" s="186" t="n">
        <v>6</v>
      </c>
      <c r="B26" s="188" t="e">
        <f aca="false">#REF!</f>
        <v>#REF!</v>
      </c>
      <c r="C26" s="189" t="e">
        <f aca="false">#REF!</f>
        <v>#REF!</v>
      </c>
      <c r="D26" s="190" t="e">
        <f aca="false">C26</f>
        <v>#REF!</v>
      </c>
    </row>
    <row r="27" customFormat="false" ht="15.75" hidden="false" customHeight="true" outlineLevel="0" collapsed="false">
      <c r="A27" s="186"/>
      <c r="B27" s="188"/>
      <c r="C27" s="192"/>
      <c r="D27" s="193"/>
    </row>
    <row r="28" customFormat="false" ht="21" hidden="false" customHeight="true" outlineLevel="0" collapsed="false">
      <c r="A28" s="186" t="s">
        <v>119</v>
      </c>
      <c r="B28" s="186"/>
      <c r="C28" s="194" t="e">
        <f aca="false">C16+C18+C20+C22+C24+C26</f>
        <v>#REF!</v>
      </c>
      <c r="D28" s="195" t="e">
        <f aca="false">D16+D18+D20+D22+D24+D26</f>
        <v>#REF!</v>
      </c>
      <c r="F28" s="196"/>
    </row>
    <row r="29" customFormat="false" ht="7.5" hidden="false" customHeight="true" outlineLevel="0" collapsed="false">
      <c r="A29" s="197"/>
      <c r="B29" s="197"/>
      <c r="C29" s="197"/>
      <c r="D29" s="197"/>
    </row>
    <row r="30" customFormat="false" ht="25.5" hidden="false" customHeight="true" outlineLevel="0" collapsed="false">
      <c r="A30" s="198"/>
      <c r="B30" s="199"/>
      <c r="C30" s="199"/>
      <c r="D30" s="199"/>
      <c r="E30" s="200"/>
      <c r="F30" s="201"/>
      <c r="G30" s="200"/>
      <c r="H30" s="200"/>
      <c r="I30" s="200"/>
      <c r="J30" s="200"/>
    </row>
    <row r="31" customFormat="false" ht="12.75" hidden="false" customHeight="false" outlineLevel="0" collapsed="false">
      <c r="A31" s="183"/>
      <c r="B31" s="183"/>
      <c r="C31" s="183"/>
      <c r="D31" s="183"/>
    </row>
    <row r="32" customFormat="false" ht="12.75" hidden="false" customHeight="false" outlineLevel="0" collapsed="false">
      <c r="A32" s="184" t="str">
        <f aca="false">'CRONOGRAMA FISICO-FINANCEIRO'!A10:H10</f>
        <v>Complementares Salas Modulares na EBC Maria do Carmo Vieira</v>
      </c>
      <c r="B32" s="184"/>
      <c r="C32" s="184"/>
      <c r="D32" s="184"/>
    </row>
    <row r="33" customFormat="false" ht="12.75" hidden="false" customHeight="false" outlineLevel="0" collapsed="false">
      <c r="A33" s="184"/>
      <c r="B33" s="184"/>
      <c r="C33" s="184"/>
      <c r="D33" s="184"/>
    </row>
    <row r="34" customFormat="false" ht="12.75" hidden="false" customHeight="false" outlineLevel="0" collapsed="false">
      <c r="A34" s="185"/>
      <c r="B34" s="185"/>
      <c r="C34" s="185"/>
      <c r="D34" s="152"/>
    </row>
    <row r="35" customFormat="false" ht="12.75" hidden="false" customHeight="false" outlineLevel="0" collapsed="false">
      <c r="A35" s="186" t="s">
        <v>95</v>
      </c>
      <c r="B35" s="186" t="s">
        <v>96</v>
      </c>
      <c r="C35" s="186" t="s">
        <v>117</v>
      </c>
      <c r="D35" s="186" t="s">
        <v>118</v>
      </c>
    </row>
    <row r="36" customFormat="false" ht="12.75" hidden="false" customHeight="false" outlineLevel="0" collapsed="false">
      <c r="A36" s="186"/>
      <c r="B36" s="186"/>
      <c r="C36" s="186"/>
      <c r="D36" s="186"/>
    </row>
    <row r="37" customFormat="false" ht="12.75" hidden="false" customHeight="false" outlineLevel="0" collapsed="false">
      <c r="A37" s="186"/>
      <c r="B37" s="186"/>
      <c r="C37" s="186"/>
      <c r="D37" s="186"/>
    </row>
    <row r="38" customFormat="false" ht="12.75" hidden="false" customHeight="false" outlineLevel="0" collapsed="false">
      <c r="A38" s="186" t="n">
        <v>1</v>
      </c>
      <c r="B38" s="188" t="str">
        <f aca="false">'CRONOGRAMA FISICO-FINANCEIRO'!B14</f>
        <v>SERVIÇOS INICIAIS</v>
      </c>
      <c r="C38" s="189" t="n">
        <f aca="false">'CRONOGRAMA FISICO-FINANCEIRO'!C14</f>
        <v>443.113744038644</v>
      </c>
      <c r="D38" s="190" t="n">
        <f aca="false">C38</f>
        <v>443.113744038644</v>
      </c>
    </row>
    <row r="39" customFormat="false" ht="12.75" hidden="false" customHeight="false" outlineLevel="0" collapsed="false">
      <c r="A39" s="186"/>
      <c r="B39" s="188"/>
      <c r="C39" s="192"/>
      <c r="D39" s="193"/>
    </row>
    <row r="40" customFormat="false" ht="12.75" hidden="false" customHeight="false" outlineLevel="0" collapsed="false">
      <c r="A40" s="186" t="n">
        <v>2</v>
      </c>
      <c r="B40" s="188" t="str">
        <f aca="false">'CRONOGRAMA FISICO-FINANCEIRO'!B15</f>
        <v>INFRA/SUPRAESTRUTURA</v>
      </c>
      <c r="C40" s="189" t="n">
        <f aca="false">'CRONOGRAMA FISICO-FINANCEIRO'!C15</f>
        <v>10531.2404560086</v>
      </c>
      <c r="D40" s="190" t="n">
        <f aca="false">C40</f>
        <v>10531.2404560086</v>
      </c>
    </row>
    <row r="41" customFormat="false" ht="12.75" hidden="false" customHeight="false" outlineLevel="0" collapsed="false">
      <c r="A41" s="186"/>
      <c r="B41" s="188"/>
      <c r="C41" s="192"/>
      <c r="D41" s="193"/>
    </row>
    <row r="42" customFormat="false" ht="12.75" hidden="false" customHeight="false" outlineLevel="0" collapsed="false">
      <c r="A42" s="186" t="n">
        <v>3</v>
      </c>
      <c r="B42" s="188" t="str">
        <f aca="false">'CRONOGRAMA FISICO-FINANCEIRO'!B16</f>
        <v>PISO</v>
      </c>
      <c r="C42" s="189" t="n">
        <f aca="false">'CRONOGRAMA FISICO-FINANCEIRO'!C16</f>
        <v>3289.85647290542</v>
      </c>
      <c r="D42" s="190" t="n">
        <f aca="false">C42</f>
        <v>3289.85647290542</v>
      </c>
    </row>
    <row r="43" customFormat="false" ht="12.75" hidden="false" customHeight="false" outlineLevel="0" collapsed="false">
      <c r="A43" s="186"/>
      <c r="B43" s="188"/>
      <c r="C43" s="192"/>
      <c r="D43" s="193"/>
    </row>
    <row r="44" customFormat="false" ht="12.75" hidden="false" customHeight="false" outlineLevel="0" collapsed="false">
      <c r="A44" s="186" t="n">
        <v>4</v>
      </c>
      <c r="B44" s="188" t="str">
        <f aca="false">'CRONOGRAMA FISICO-FINANCEIRO'!B17</f>
        <v>INSTALAÇÕES ELÉTRICAS</v>
      </c>
      <c r="C44" s="189" t="n">
        <f aca="false">'CRONOGRAMA FISICO-FINANCEIRO'!C17</f>
        <v>2436.00485538138</v>
      </c>
      <c r="D44" s="190" t="n">
        <f aca="false">C44</f>
        <v>2436.00485538138</v>
      </c>
    </row>
    <row r="45" customFormat="false" ht="12.75" hidden="false" customHeight="false" outlineLevel="0" collapsed="false">
      <c r="A45" s="186"/>
      <c r="B45" s="188"/>
      <c r="C45" s="192"/>
      <c r="D45" s="193"/>
    </row>
    <row r="46" customFormat="false" ht="12.75" hidden="false" customHeight="false" outlineLevel="0" collapsed="false">
      <c r="A46" s="186" t="n">
        <v>5</v>
      </c>
      <c r="B46" s="188" t="str">
        <f aca="false">'CRONOGRAMA FISICO-FINANCEIRO'!B18</f>
        <v>INSTALAÇÕES HIDROSSANITÁRIAS</v>
      </c>
      <c r="C46" s="189" t="n">
        <f aca="false">'CRONOGRAMA FISICO-FINANCEIRO'!C18</f>
        <v>2119.82969834546</v>
      </c>
      <c r="D46" s="190" t="n">
        <f aca="false">C46</f>
        <v>2119.82969834546</v>
      </c>
    </row>
    <row r="47" customFormat="false" ht="12.75" hidden="false" customHeight="false" outlineLevel="0" collapsed="false">
      <c r="A47" s="186"/>
      <c r="B47" s="188"/>
      <c r="C47" s="192"/>
      <c r="D47" s="193"/>
    </row>
    <row r="48" customFormat="false" ht="12.75" hidden="false" customHeight="false" outlineLevel="0" collapsed="false">
      <c r="A48" s="186" t="n">
        <v>6</v>
      </c>
      <c r="B48" s="188" t="str">
        <f aca="false">'CRONOGRAMA FISICO-FINANCEIRO'!B19</f>
        <v>SERVIÇOS FINAIS</v>
      </c>
      <c r="C48" s="189" t="n">
        <f aca="false">'CRONOGRAMA FISICO-FINANCEIRO'!C19</f>
        <v>1127.19402353412</v>
      </c>
      <c r="D48" s="190" t="n">
        <f aca="false">C48</f>
        <v>1127.19402353412</v>
      </c>
    </row>
    <row r="49" customFormat="false" ht="12.75" hidden="false" customHeight="false" outlineLevel="0" collapsed="false">
      <c r="A49" s="186"/>
      <c r="B49" s="188"/>
      <c r="C49" s="192"/>
      <c r="D49" s="193"/>
    </row>
    <row r="50" customFormat="false" ht="12.75" hidden="false" customHeight="false" outlineLevel="0" collapsed="false">
      <c r="A50" s="186" t="s">
        <v>119</v>
      </c>
      <c r="B50" s="186"/>
      <c r="C50" s="194" t="n">
        <f aca="false">C38+C40+C42+C44+C46+C48</f>
        <v>19947.2392502137</v>
      </c>
      <c r="D50" s="195" t="n">
        <f aca="false">D38+D40+D42+D44+D46+D48</f>
        <v>19947.2392502137</v>
      </c>
    </row>
    <row r="51" customFormat="false" ht="12.75" hidden="false" customHeight="false" outlineLevel="0" collapsed="false">
      <c r="A51" s="197"/>
      <c r="B51" s="197"/>
      <c r="C51" s="197"/>
      <c r="D51" s="197"/>
    </row>
    <row r="52" customFormat="false" ht="12.75" hidden="false" customHeight="false" outlineLevel="0" collapsed="false">
      <c r="A52" s="198"/>
      <c r="B52" s="199"/>
      <c r="C52" s="199"/>
      <c r="D52" s="199"/>
    </row>
    <row r="53" customFormat="false" ht="12.75" hidden="false" customHeight="false" outlineLevel="0" collapsed="false">
      <c r="A53" s="184" t="str">
        <f aca="false">'CRONOGRAMA FISICO-FINANCEIRO'!A29:H29</f>
        <v>Complementares Salas Modulares no EB Professora Thereza Bezerra de Athaide</v>
      </c>
      <c r="B53" s="184"/>
      <c r="C53" s="184"/>
      <c r="D53" s="184"/>
    </row>
    <row r="54" customFormat="false" ht="12.75" hidden="false" customHeight="false" outlineLevel="0" collapsed="false">
      <c r="A54" s="184"/>
      <c r="B54" s="184"/>
      <c r="C54" s="184"/>
      <c r="D54" s="184"/>
    </row>
    <row r="55" customFormat="false" ht="12.75" hidden="false" customHeight="false" outlineLevel="0" collapsed="false">
      <c r="A55" s="185"/>
      <c r="B55" s="185"/>
      <c r="C55" s="185"/>
      <c r="D55" s="152"/>
    </row>
    <row r="56" customFormat="false" ht="12.75" hidden="false" customHeight="false" outlineLevel="0" collapsed="false">
      <c r="A56" s="186" t="s">
        <v>95</v>
      </c>
      <c r="B56" s="186" t="s">
        <v>96</v>
      </c>
      <c r="C56" s="186" t="s">
        <v>117</v>
      </c>
      <c r="D56" s="186" t="s">
        <v>118</v>
      </c>
    </row>
    <row r="57" customFormat="false" ht="12.75" hidden="false" customHeight="false" outlineLevel="0" collapsed="false">
      <c r="A57" s="186"/>
      <c r="B57" s="186"/>
      <c r="C57" s="186"/>
      <c r="D57" s="186"/>
    </row>
    <row r="58" customFormat="false" ht="12.75" hidden="false" customHeight="false" outlineLevel="0" collapsed="false">
      <c r="A58" s="186"/>
      <c r="B58" s="186"/>
      <c r="C58" s="186"/>
      <c r="D58" s="186"/>
    </row>
    <row r="59" customFormat="false" ht="12.75" hidden="false" customHeight="false" outlineLevel="0" collapsed="false">
      <c r="A59" s="186" t="n">
        <v>1</v>
      </c>
      <c r="B59" s="188" t="str">
        <f aca="false">'CRONOGRAMA FISICO-FINANCEIRO'!B33</f>
        <v>SERVIÇOS INICIAIS</v>
      </c>
      <c r="C59" s="189" t="n">
        <f aca="false">'CRONOGRAMA FISICO-FINANCEIRO'!C33</f>
        <v>758.620205171401</v>
      </c>
      <c r="D59" s="190" t="n">
        <f aca="false">C59</f>
        <v>758.620205171401</v>
      </c>
    </row>
    <row r="60" customFormat="false" ht="12.75" hidden="false" customHeight="false" outlineLevel="0" collapsed="false">
      <c r="A60" s="186"/>
      <c r="B60" s="188"/>
      <c r="C60" s="192"/>
      <c r="D60" s="193"/>
    </row>
    <row r="61" customFormat="false" ht="12.75" hidden="false" customHeight="false" outlineLevel="0" collapsed="false">
      <c r="A61" s="186" t="n">
        <v>2</v>
      </c>
      <c r="B61" s="188" t="str">
        <f aca="false">'CRONOGRAMA FISICO-FINANCEIRO'!B34</f>
        <v>INFRA/SUPRAESTRUTURA</v>
      </c>
      <c r="C61" s="189" t="n">
        <f aca="false">'CRONOGRAMA FISICO-FINANCEIRO'!C34</f>
        <v>18272.8903919928</v>
      </c>
      <c r="D61" s="190" t="n">
        <f aca="false">C61</f>
        <v>18272.8903919928</v>
      </c>
    </row>
    <row r="62" customFormat="false" ht="12.75" hidden="false" customHeight="false" outlineLevel="0" collapsed="false">
      <c r="A62" s="186"/>
      <c r="B62" s="188"/>
      <c r="C62" s="192"/>
      <c r="D62" s="193"/>
    </row>
    <row r="63" customFormat="false" ht="12.75" hidden="false" customHeight="false" outlineLevel="0" collapsed="false">
      <c r="A63" s="186" t="n">
        <v>3</v>
      </c>
      <c r="B63" s="188" t="str">
        <f aca="false">'CRONOGRAMA FISICO-FINANCEIRO'!B35</f>
        <v>PISO</v>
      </c>
      <c r="C63" s="189" t="n">
        <f aca="false">'CRONOGRAMA FISICO-FINANCEIRO'!C35</f>
        <v>2423.2190900173</v>
      </c>
      <c r="D63" s="190" t="n">
        <f aca="false">C63</f>
        <v>2423.2190900173</v>
      </c>
    </row>
    <row r="64" customFormat="false" ht="12.75" hidden="false" customHeight="false" outlineLevel="0" collapsed="false">
      <c r="A64" s="186"/>
      <c r="B64" s="188"/>
      <c r="C64" s="192"/>
      <c r="D64" s="193"/>
    </row>
    <row r="65" customFormat="false" ht="12.75" hidden="false" customHeight="false" outlineLevel="0" collapsed="false">
      <c r="A65" s="186" t="n">
        <v>4</v>
      </c>
      <c r="B65" s="188" t="str">
        <f aca="false">'CRONOGRAMA FISICO-FINANCEIRO'!B36</f>
        <v>INSTALAÇÕES ELÉTRICAS</v>
      </c>
      <c r="C65" s="189" t="n">
        <f aca="false">'CRONOGRAMA FISICO-FINANCEIRO'!C36</f>
        <v>2916.98264643339</v>
      </c>
      <c r="D65" s="190" t="n">
        <f aca="false">C65</f>
        <v>2916.98264643339</v>
      </c>
    </row>
    <row r="66" customFormat="false" ht="12.75" hidden="false" customHeight="false" outlineLevel="0" collapsed="false">
      <c r="A66" s="186"/>
      <c r="B66" s="188"/>
      <c r="C66" s="192"/>
      <c r="D66" s="193"/>
    </row>
    <row r="67" customFormat="false" ht="12.75" hidden="false" customHeight="false" outlineLevel="0" collapsed="false">
      <c r="A67" s="186" t="n">
        <v>5</v>
      </c>
      <c r="B67" s="188" t="str">
        <f aca="false">'CRONOGRAMA FISICO-FINANCEIRO'!B37</f>
        <v>INSTALAÇÕES HIDROSSANITÁRIAS</v>
      </c>
      <c r="C67" s="189" t="n">
        <f aca="false">'CRONOGRAMA FISICO-FINANCEIRO'!C37</f>
        <v>1540.36068045864</v>
      </c>
      <c r="D67" s="190" t="n">
        <f aca="false">C67</f>
        <v>1540.36068045864</v>
      </c>
    </row>
    <row r="68" customFormat="false" ht="12.75" hidden="false" customHeight="false" outlineLevel="0" collapsed="false">
      <c r="A68" s="186"/>
      <c r="B68" s="188"/>
      <c r="C68" s="192"/>
      <c r="D68" s="193"/>
    </row>
    <row r="69" customFormat="false" ht="12.75" hidden="false" customHeight="false" outlineLevel="0" collapsed="false">
      <c r="A69" s="186" t="n">
        <v>6</v>
      </c>
      <c r="B69" s="188" t="e">
        <f aca="false">#REF!</f>
        <v>#REF!</v>
      </c>
      <c r="C69" s="189" t="e">
        <f aca="false">#REF!</f>
        <v>#REF!</v>
      </c>
      <c r="D69" s="190" t="e">
        <f aca="false">C69</f>
        <v>#REF!</v>
      </c>
    </row>
    <row r="70" customFormat="false" ht="12.75" hidden="false" customHeight="false" outlineLevel="0" collapsed="false">
      <c r="A70" s="186"/>
      <c r="B70" s="188"/>
      <c r="C70" s="192"/>
      <c r="D70" s="193"/>
    </row>
    <row r="71" customFormat="false" ht="12.75" hidden="false" customHeight="false" outlineLevel="0" collapsed="false">
      <c r="A71" s="186" t="n">
        <v>7</v>
      </c>
      <c r="B71" s="188" t="str">
        <f aca="false">'CRONOGRAMA FISICO-FINANCEIRO'!B38</f>
        <v>SERVIÇOS FINAIS</v>
      </c>
      <c r="C71" s="189" t="n">
        <f aca="false">'CRONOGRAMA FISICO-FINANCEIRO'!C38</f>
        <v>1844.42</v>
      </c>
      <c r="D71" s="190" t="n">
        <f aca="false">C71</f>
        <v>1844.42</v>
      </c>
    </row>
    <row r="72" customFormat="false" ht="12.75" hidden="false" customHeight="false" outlineLevel="0" collapsed="false">
      <c r="A72" s="186"/>
      <c r="B72" s="188"/>
      <c r="C72" s="192"/>
      <c r="D72" s="193"/>
    </row>
    <row r="73" customFormat="false" ht="12.75" hidden="false" customHeight="false" outlineLevel="0" collapsed="false">
      <c r="A73" s="186" t="s">
        <v>119</v>
      </c>
      <c r="B73" s="186"/>
      <c r="C73" s="194" t="e">
        <f aca="false">C59+C61+C63+C65+C67+C69+C71</f>
        <v>#REF!</v>
      </c>
      <c r="D73" s="195" t="e">
        <f aca="false">D59+D61+D63+D65+D67+D69+D71</f>
        <v>#REF!</v>
      </c>
    </row>
    <row r="74" customFormat="false" ht="12.75" hidden="false" customHeight="false" outlineLevel="0" collapsed="false">
      <c r="A74" s="197"/>
      <c r="B74" s="197"/>
      <c r="C74" s="197"/>
      <c r="D74" s="197"/>
    </row>
  </sheetData>
  <mergeCells count="69">
    <mergeCell ref="A1:D6"/>
    <mergeCell ref="A7:D7"/>
    <mergeCell ref="A8:D8"/>
    <mergeCell ref="A9:D9"/>
    <mergeCell ref="A10:D11"/>
    <mergeCell ref="A12:C12"/>
    <mergeCell ref="A13:A15"/>
    <mergeCell ref="B13:B15"/>
    <mergeCell ref="C13:C15"/>
    <mergeCell ref="D13:D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B28"/>
    <mergeCell ref="A29:D29"/>
    <mergeCell ref="B30:D30"/>
    <mergeCell ref="A31:D31"/>
    <mergeCell ref="A32:D33"/>
    <mergeCell ref="A34:C34"/>
    <mergeCell ref="A35:A37"/>
    <mergeCell ref="B35:B37"/>
    <mergeCell ref="C35:C37"/>
    <mergeCell ref="D35:D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B50"/>
    <mergeCell ref="A51:D51"/>
    <mergeCell ref="B52:D52"/>
    <mergeCell ref="A53:D54"/>
    <mergeCell ref="A55:C55"/>
    <mergeCell ref="A56:A58"/>
    <mergeCell ref="B56:B58"/>
    <mergeCell ref="C56:C58"/>
    <mergeCell ref="D56:D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B73"/>
    <mergeCell ref="A74:D74"/>
  </mergeCells>
  <printOptions headings="false" gridLines="false" gridLinesSet="true" horizontalCentered="true" verticalCentered="false"/>
  <pageMargins left="0.708333333333333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3:S5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N13" activeCellId="0" sqref="N13"/>
    </sheetView>
  </sheetViews>
  <sheetFormatPr defaultRowHeight="12.75"/>
  <cols>
    <col collapsed="false" hidden="false" max="1" min="1" style="0" width="76.2704081632653"/>
    <col collapsed="false" hidden="false" max="2" min="2" style="0" width="10.6632653061225"/>
    <col collapsed="false" hidden="false" max="4" min="3" style="0" width="8.50510204081633"/>
    <col collapsed="false" hidden="false" max="5" min="5" style="0" width="2.83673469387755"/>
    <col collapsed="false" hidden="false" max="6" min="6" style="0" width="25.7857142857143"/>
    <col collapsed="false" hidden="false" max="11" min="7" style="0" width="8.50510204081633"/>
    <col collapsed="false" hidden="false" max="12" min="12" style="0" width="20.25"/>
    <col collapsed="false" hidden="false" max="13" min="13" style="0" width="3.23979591836735"/>
    <col collapsed="false" hidden="false" max="1025" min="14" style="0" width="8.50510204081633"/>
  </cols>
  <sheetData>
    <row r="3" customFormat="false" ht="12.75" hidden="false" customHeight="false" outlineLevel="0" collapsed="false">
      <c r="F3" s="202" t="s">
        <v>120</v>
      </c>
      <c r="I3" s="203"/>
      <c r="J3" s="203"/>
      <c r="K3" s="203"/>
      <c r="L3" s="203"/>
      <c r="M3" s="203"/>
      <c r="N3" s="204"/>
      <c r="O3" s="204"/>
      <c r="P3" s="204"/>
      <c r="Q3" s="204"/>
      <c r="R3" s="204"/>
      <c r="S3" s="204"/>
    </row>
    <row r="4" customFormat="false" ht="30" hidden="false" customHeight="true" outlineLevel="0" collapsed="false"/>
    <row r="5" customFormat="false" ht="13.5" hidden="false" customHeight="true" outlineLevel="0" collapsed="false">
      <c r="B5" s="205" t="s">
        <v>121</v>
      </c>
      <c r="F5" s="206" t="s">
        <v>122</v>
      </c>
      <c r="G5" s="206"/>
      <c r="H5" s="206"/>
      <c r="I5" s="206"/>
      <c r="J5" s="207"/>
      <c r="K5" s="207"/>
      <c r="L5" s="208"/>
    </row>
    <row r="6" customFormat="false" ht="15" hidden="false" customHeight="true" outlineLevel="0" collapsed="false">
      <c r="F6" s="209" t="s">
        <v>123</v>
      </c>
      <c r="G6" s="210" t="s">
        <v>124</v>
      </c>
      <c r="H6" s="210" t="s">
        <v>125</v>
      </c>
      <c r="I6" s="210" t="s">
        <v>126</v>
      </c>
      <c r="J6" s="211"/>
      <c r="K6" s="211"/>
    </row>
    <row r="7" customFormat="false" ht="15" hidden="false" customHeight="true" outlineLevel="0" collapsed="false">
      <c r="A7" s="212" t="s">
        <v>127</v>
      </c>
      <c r="B7" s="205" t="n">
        <v>0.04</v>
      </c>
      <c r="F7" s="213" t="s">
        <v>127</v>
      </c>
      <c r="G7" s="214" t="n">
        <v>0.03</v>
      </c>
      <c r="H7" s="214" t="n">
        <v>0.04</v>
      </c>
      <c r="I7" s="214" t="n">
        <v>0.055</v>
      </c>
      <c r="J7" s="215"/>
      <c r="K7" s="215"/>
    </row>
    <row r="8" customFormat="false" ht="15" hidden="false" customHeight="true" outlineLevel="0" collapsed="false">
      <c r="A8" s="212" t="s">
        <v>128</v>
      </c>
      <c r="B8" s="205" t="n">
        <v>0.008</v>
      </c>
      <c r="F8" s="216" t="s">
        <v>128</v>
      </c>
      <c r="G8" s="214" t="n">
        <v>0.008</v>
      </c>
      <c r="H8" s="214" t="n">
        <v>0.008</v>
      </c>
      <c r="I8" s="214" t="n">
        <v>0.01</v>
      </c>
      <c r="J8" s="215"/>
      <c r="K8" s="215"/>
    </row>
    <row r="9" customFormat="false" ht="15" hidden="false" customHeight="true" outlineLevel="0" collapsed="false">
      <c r="A9" s="212" t="s">
        <v>129</v>
      </c>
      <c r="B9" s="205" t="n">
        <v>0.0127</v>
      </c>
      <c r="F9" s="216" t="s">
        <v>129</v>
      </c>
      <c r="G9" s="214" t="n">
        <v>0.0097</v>
      </c>
      <c r="H9" s="214" t="n">
        <v>0.0127</v>
      </c>
      <c r="I9" s="214" t="n">
        <v>0.0127</v>
      </c>
      <c r="J9" s="215"/>
      <c r="K9" s="215"/>
    </row>
    <row r="10" customFormat="false" ht="15" hidden="false" customHeight="true" outlineLevel="0" collapsed="false">
      <c r="A10" s="212" t="s">
        <v>130</v>
      </c>
      <c r="B10" s="205" t="n">
        <v>0.0123</v>
      </c>
      <c r="F10" s="216" t="s">
        <v>130</v>
      </c>
      <c r="G10" s="214" t="n">
        <v>0.0059</v>
      </c>
      <c r="H10" s="214" t="n">
        <v>0.0123</v>
      </c>
      <c r="I10" s="214" t="n">
        <v>0.0139</v>
      </c>
      <c r="J10" s="215"/>
      <c r="K10" s="215"/>
    </row>
    <row r="11" customFormat="false" ht="15" hidden="false" customHeight="true" outlineLevel="0" collapsed="false">
      <c r="A11" s="212" t="s">
        <v>131</v>
      </c>
      <c r="B11" s="205" t="n">
        <v>0.074</v>
      </c>
      <c r="F11" s="216" t="s">
        <v>131</v>
      </c>
      <c r="G11" s="214" t="n">
        <v>0.0616</v>
      </c>
      <c r="H11" s="214" t="n">
        <v>0.074</v>
      </c>
      <c r="I11" s="214" t="n">
        <v>0.0896</v>
      </c>
      <c r="J11" s="215"/>
      <c r="K11" s="215"/>
    </row>
    <row r="12" customFormat="false" ht="15" hidden="false" customHeight="true" outlineLevel="0" collapsed="false">
      <c r="A12" s="212" t="s">
        <v>132</v>
      </c>
      <c r="B12" s="217" t="n">
        <v>0.0065</v>
      </c>
      <c r="F12" s="216" t="s">
        <v>133</v>
      </c>
      <c r="G12" s="218" t="s">
        <v>134</v>
      </c>
      <c r="H12" s="218"/>
      <c r="I12" s="218"/>
      <c r="J12" s="211"/>
      <c r="K12" s="211"/>
    </row>
    <row r="13" customFormat="false" ht="15" hidden="false" customHeight="true" outlineLevel="0" collapsed="false">
      <c r="A13" s="212" t="s">
        <v>135</v>
      </c>
      <c r="B13" s="219" t="n">
        <v>0.03</v>
      </c>
      <c r="C13" s="220"/>
    </row>
    <row r="14" customFormat="false" ht="15" hidden="false" customHeight="true" outlineLevel="0" collapsed="false">
      <c r="A14" s="212" t="s">
        <v>136</v>
      </c>
      <c r="B14" s="217" t="n">
        <v>0.02</v>
      </c>
      <c r="F14" s="221" t="s">
        <v>137</v>
      </c>
      <c r="G14" s="221"/>
      <c r="H14" s="221"/>
      <c r="I14" s="221"/>
      <c r="J14" s="222"/>
      <c r="K14" s="222"/>
      <c r="L14" s="223"/>
    </row>
    <row r="15" customFormat="false" ht="15" hidden="false" customHeight="true" outlineLevel="0" collapsed="false">
      <c r="A15" s="212" t="s">
        <v>138</v>
      </c>
      <c r="B15" s="217" t="n">
        <v>0.02</v>
      </c>
      <c r="F15" s="224" t="s">
        <v>123</v>
      </c>
      <c r="G15" s="225" t="s">
        <v>124</v>
      </c>
      <c r="H15" s="225" t="s">
        <v>125</v>
      </c>
      <c r="I15" s="225" t="s">
        <v>126</v>
      </c>
      <c r="J15" s="211"/>
      <c r="K15" s="211"/>
    </row>
    <row r="16" customFormat="false" ht="15" hidden="false" customHeight="true" outlineLevel="0" collapsed="false">
      <c r="B16" s="226"/>
      <c r="F16" s="227" t="s">
        <v>127</v>
      </c>
      <c r="G16" s="228" t="n">
        <v>0.0343</v>
      </c>
      <c r="H16" s="228" t="n">
        <v>0.0493</v>
      </c>
      <c r="I16" s="228" t="n">
        <v>0.0671</v>
      </c>
      <c r="J16" s="215"/>
      <c r="K16" s="215"/>
    </row>
    <row r="17" customFormat="false" ht="15" hidden="false" customHeight="true" outlineLevel="0" collapsed="false">
      <c r="A17" s="229" t="s">
        <v>139</v>
      </c>
      <c r="B17" s="230" t="n">
        <f aca="false">(((1+B7+B8+B9)*(1+B10)*(1+B11))/(1-(B12+B13+B14+B15)))-1</f>
        <v>0.248731845305902</v>
      </c>
      <c r="F17" s="227" t="s">
        <v>128</v>
      </c>
      <c r="G17" s="228" t="n">
        <v>0.0028</v>
      </c>
      <c r="H17" s="228" t="n">
        <v>0.0049</v>
      </c>
      <c r="I17" s="228" t="n">
        <v>0.0075</v>
      </c>
      <c r="J17" s="215"/>
      <c r="K17" s="215"/>
    </row>
    <row r="18" customFormat="false" ht="15" hidden="false" customHeight="true" outlineLevel="0" collapsed="false">
      <c r="F18" s="227" t="s">
        <v>129</v>
      </c>
      <c r="G18" s="228" t="n">
        <v>0.01</v>
      </c>
      <c r="H18" s="228" t="n">
        <v>0.0139</v>
      </c>
      <c r="I18" s="228" t="n">
        <v>0.0174</v>
      </c>
      <c r="J18" s="215"/>
      <c r="K18" s="215"/>
    </row>
    <row r="19" customFormat="false" ht="15" hidden="false" customHeight="true" outlineLevel="0" collapsed="false">
      <c r="F19" s="227" t="s">
        <v>130</v>
      </c>
      <c r="G19" s="228" t="n">
        <v>0.0094</v>
      </c>
      <c r="H19" s="228" t="n">
        <v>0.0099</v>
      </c>
      <c r="I19" s="228" t="n">
        <v>0.0117</v>
      </c>
      <c r="J19" s="215"/>
      <c r="K19" s="215"/>
    </row>
    <row r="20" customFormat="false" ht="15" hidden="false" customHeight="true" outlineLevel="0" collapsed="false">
      <c r="F20" s="227" t="s">
        <v>131</v>
      </c>
      <c r="G20" s="228" t="n">
        <v>0.0674</v>
      </c>
      <c r="H20" s="228" t="n">
        <v>0.0804</v>
      </c>
      <c r="I20" s="228" t="n">
        <v>0.094</v>
      </c>
      <c r="J20" s="215"/>
      <c r="K20" s="215"/>
    </row>
    <row r="21" customFormat="false" ht="15" hidden="false" customHeight="true" outlineLevel="0" collapsed="false">
      <c r="F21" s="227" t="s">
        <v>133</v>
      </c>
      <c r="G21" s="231" t="s">
        <v>134</v>
      </c>
      <c r="H21" s="231"/>
      <c r="I21" s="231"/>
      <c r="J21" s="211"/>
      <c r="K21" s="211"/>
    </row>
    <row r="22" customFormat="false" ht="15" hidden="false" customHeight="true" outlineLevel="0" collapsed="false">
      <c r="A22" s="187" t="s">
        <v>140</v>
      </c>
    </row>
    <row r="23" customFormat="false" ht="15" hidden="false" customHeight="true" outlineLevel="0" collapsed="false">
      <c r="A23" s="187" t="s">
        <v>141</v>
      </c>
      <c r="F23" s="232" t="s">
        <v>142</v>
      </c>
      <c r="G23" s="232"/>
      <c r="H23" s="232"/>
      <c r="I23" s="232"/>
    </row>
    <row r="24" customFormat="false" ht="15" hidden="false" customHeight="true" outlineLevel="0" collapsed="false">
      <c r="F24" s="233" t="s">
        <v>123</v>
      </c>
      <c r="G24" s="234" t="s">
        <v>124</v>
      </c>
      <c r="H24" s="234" t="s">
        <v>125</v>
      </c>
      <c r="I24" s="234" t="s">
        <v>126</v>
      </c>
    </row>
    <row r="25" customFormat="false" ht="15" hidden="false" customHeight="true" outlineLevel="0" collapsed="false">
      <c r="A25" s="235" t="s">
        <v>143</v>
      </c>
      <c r="B25" s="235"/>
      <c r="C25" s="235"/>
      <c r="D25" s="235"/>
      <c r="F25" s="236" t="s">
        <v>127</v>
      </c>
      <c r="G25" s="237" t="n">
        <v>0.038</v>
      </c>
      <c r="H25" s="237" t="n">
        <v>0.0401</v>
      </c>
      <c r="I25" s="237" t="n">
        <v>0.0467</v>
      </c>
    </row>
    <row r="26" customFormat="false" ht="15" hidden="false" customHeight="true" outlineLevel="0" collapsed="false">
      <c r="F26" s="236" t="s">
        <v>128</v>
      </c>
      <c r="G26" s="237" t="n">
        <v>0.0032</v>
      </c>
      <c r="H26" s="237" t="n">
        <v>0.004</v>
      </c>
      <c r="I26" s="237" t="n">
        <v>0.0074</v>
      </c>
    </row>
    <row r="27" customFormat="false" ht="15" hidden="false" customHeight="true" outlineLevel="0" collapsed="false">
      <c r="A27" s="224" t="s">
        <v>144</v>
      </c>
      <c r="B27" s="224"/>
      <c r="C27" s="224"/>
      <c r="D27" s="224"/>
      <c r="E27" s="238"/>
      <c r="F27" s="236" t="s">
        <v>129</v>
      </c>
      <c r="G27" s="237" t="n">
        <v>0.005</v>
      </c>
      <c r="H27" s="237" t="n">
        <v>0.0056</v>
      </c>
      <c r="I27" s="237" t="n">
        <v>0.0097</v>
      </c>
    </row>
    <row r="28" customFormat="false" ht="15" hidden="false" customHeight="true" outlineLevel="0" collapsed="false">
      <c r="A28" s="239" t="s">
        <v>145</v>
      </c>
      <c r="B28" s="240" t="s">
        <v>124</v>
      </c>
      <c r="C28" s="240" t="s">
        <v>125</v>
      </c>
      <c r="D28" s="240" t="s">
        <v>126</v>
      </c>
      <c r="E28" s="211"/>
      <c r="F28" s="236" t="s">
        <v>130</v>
      </c>
      <c r="G28" s="237" t="n">
        <v>0.0102</v>
      </c>
      <c r="H28" s="237" t="n">
        <v>0.0111</v>
      </c>
      <c r="I28" s="237" t="n">
        <v>0.0121</v>
      </c>
    </row>
    <row r="29" customFormat="false" ht="15" hidden="false" customHeight="true" outlineLevel="0" collapsed="false">
      <c r="A29" s="241" t="s">
        <v>122</v>
      </c>
      <c r="B29" s="214" t="n">
        <v>0.2034</v>
      </c>
      <c r="C29" s="214" t="n">
        <v>0.2212</v>
      </c>
      <c r="D29" s="214" t="n">
        <v>0.25</v>
      </c>
      <c r="E29" s="215"/>
      <c r="F29" s="236" t="s">
        <v>131</v>
      </c>
      <c r="G29" s="237" t="n">
        <v>0.0664</v>
      </c>
      <c r="H29" s="237" t="n">
        <v>0.073</v>
      </c>
      <c r="I29" s="237" t="n">
        <v>0.0869</v>
      </c>
    </row>
    <row r="30" customFormat="false" ht="15" hidden="false" customHeight="true" outlineLevel="0" collapsed="false">
      <c r="A30" s="242" t="s">
        <v>142</v>
      </c>
      <c r="B30" s="237" t="n">
        <v>0.196</v>
      </c>
      <c r="C30" s="237" t="n">
        <v>0.2097</v>
      </c>
      <c r="D30" s="237" t="n">
        <v>0.2423</v>
      </c>
      <c r="E30" s="215"/>
      <c r="F30" s="236" t="s">
        <v>133</v>
      </c>
      <c r="G30" s="243" t="s">
        <v>134</v>
      </c>
      <c r="H30" s="243"/>
      <c r="I30" s="243"/>
    </row>
    <row r="31" customFormat="false" ht="24" hidden="false" customHeight="true" outlineLevel="0" collapsed="false">
      <c r="A31" s="244" t="s">
        <v>137</v>
      </c>
      <c r="B31" s="228" t="n">
        <v>0.2076</v>
      </c>
      <c r="C31" s="228" t="n">
        <v>0.2418</v>
      </c>
      <c r="D31" s="228" t="n">
        <v>0.2644</v>
      </c>
      <c r="E31" s="215"/>
    </row>
    <row r="32" customFormat="false" ht="15" hidden="false" customHeight="true" outlineLevel="0" collapsed="false">
      <c r="A32" s="244" t="s">
        <v>146</v>
      </c>
      <c r="B32" s="228" t="n">
        <v>0.24</v>
      </c>
      <c r="C32" s="228" t="n">
        <v>0.2584</v>
      </c>
      <c r="D32" s="228" t="n">
        <v>0.2786</v>
      </c>
      <c r="E32" s="215"/>
      <c r="F32" s="245" t="s">
        <v>146</v>
      </c>
      <c r="G32" s="245"/>
      <c r="H32" s="245"/>
      <c r="I32" s="245"/>
      <c r="J32" s="245"/>
      <c r="K32" s="245"/>
    </row>
    <row r="33" customFormat="false" ht="15" hidden="false" customHeight="true" outlineLevel="0" collapsed="false">
      <c r="A33" s="244" t="s">
        <v>147</v>
      </c>
      <c r="B33" s="228" t="n">
        <v>0.228</v>
      </c>
      <c r="C33" s="228" t="n">
        <v>0.2748</v>
      </c>
      <c r="D33" s="228" t="n">
        <v>0.3095</v>
      </c>
      <c r="E33" s="215"/>
      <c r="F33" s="224" t="s">
        <v>123</v>
      </c>
      <c r="G33" s="225" t="s">
        <v>124</v>
      </c>
      <c r="H33" s="225" t="s">
        <v>125</v>
      </c>
      <c r="I33" s="225" t="s">
        <v>126</v>
      </c>
    </row>
    <row r="34" customFormat="false" ht="15" hidden="false" customHeight="true" outlineLevel="0" collapsed="false">
      <c r="A34" s="244" t="s">
        <v>148</v>
      </c>
      <c r="B34" s="228" t="n">
        <v>0.111</v>
      </c>
      <c r="C34" s="228" t="n">
        <v>0.1402</v>
      </c>
      <c r="D34" s="228" t="n">
        <v>0.168</v>
      </c>
      <c r="E34" s="215"/>
      <c r="F34" s="227" t="s">
        <v>127</v>
      </c>
      <c r="G34" s="228" t="n">
        <v>0.0529</v>
      </c>
      <c r="H34" s="228" t="n">
        <v>0.0592</v>
      </c>
      <c r="I34" s="228" t="n">
        <v>0.0793</v>
      </c>
    </row>
    <row r="35" customFormat="false" ht="15" hidden="false" customHeight="false" outlineLevel="0" collapsed="false">
      <c r="F35" s="227" t="s">
        <v>128</v>
      </c>
      <c r="G35" s="228" t="n">
        <v>0.0025</v>
      </c>
      <c r="H35" s="228" t="n">
        <v>0.0051</v>
      </c>
      <c r="I35" s="228" t="n">
        <v>0.0056</v>
      </c>
    </row>
    <row r="36" customFormat="false" ht="15" hidden="false" customHeight="false" outlineLevel="0" collapsed="false">
      <c r="F36" s="227" t="s">
        <v>129</v>
      </c>
      <c r="G36" s="228" t="n">
        <v>0.01</v>
      </c>
      <c r="H36" s="228" t="n">
        <v>0.0148</v>
      </c>
      <c r="I36" s="228" t="n">
        <v>0.0197</v>
      </c>
    </row>
    <row r="37" customFormat="false" ht="15" hidden="false" customHeight="false" outlineLevel="0" collapsed="false">
      <c r="F37" s="227" t="s">
        <v>130</v>
      </c>
      <c r="G37" s="228" t="n">
        <v>0.0101</v>
      </c>
      <c r="H37" s="228" t="n">
        <v>0.0107</v>
      </c>
      <c r="I37" s="228" t="n">
        <v>0.0111</v>
      </c>
    </row>
    <row r="38" customFormat="false" ht="15" hidden="false" customHeight="false" outlineLevel="0" collapsed="false">
      <c r="F38" s="227" t="s">
        <v>131</v>
      </c>
      <c r="G38" s="228" t="n">
        <v>0.08</v>
      </c>
      <c r="H38" s="228" t="n">
        <v>0.0831</v>
      </c>
      <c r="I38" s="228" t="n">
        <v>0.0951</v>
      </c>
    </row>
    <row r="39" customFormat="false" ht="15" hidden="false" customHeight="true" outlineLevel="0" collapsed="false">
      <c r="F39" s="227" t="s">
        <v>133</v>
      </c>
      <c r="G39" s="231" t="s">
        <v>134</v>
      </c>
      <c r="H39" s="231"/>
      <c r="I39" s="231"/>
    </row>
    <row r="41" customFormat="false" ht="13.5" hidden="false" customHeight="false" outlineLevel="0" collapsed="false">
      <c r="F41" s="187" t="s">
        <v>149</v>
      </c>
    </row>
    <row r="42" customFormat="false" ht="15.75" hidden="false" customHeight="false" outlineLevel="0" collapsed="false">
      <c r="F42" s="224" t="s">
        <v>123</v>
      </c>
      <c r="G42" s="225" t="s">
        <v>124</v>
      </c>
      <c r="H42" s="225" t="s">
        <v>125</v>
      </c>
      <c r="I42" s="225" t="s">
        <v>126</v>
      </c>
    </row>
    <row r="43" customFormat="false" ht="15" hidden="false" customHeight="false" outlineLevel="0" collapsed="false">
      <c r="F43" s="227" t="s">
        <v>127</v>
      </c>
      <c r="G43" s="228" t="n">
        <v>0.04</v>
      </c>
      <c r="H43" s="228" t="n">
        <v>0.0552</v>
      </c>
      <c r="I43" s="228" t="n">
        <v>0.0785</v>
      </c>
    </row>
    <row r="44" customFormat="false" ht="15" hidden="false" customHeight="false" outlineLevel="0" collapsed="false">
      <c r="F44" s="227" t="s">
        <v>128</v>
      </c>
      <c r="G44" s="228" t="n">
        <v>0.0081</v>
      </c>
      <c r="H44" s="228" t="n">
        <v>0.0122</v>
      </c>
      <c r="I44" s="228" t="n">
        <v>0.0199</v>
      </c>
    </row>
    <row r="45" customFormat="false" ht="15" hidden="false" customHeight="false" outlineLevel="0" collapsed="false">
      <c r="F45" s="227" t="s">
        <v>129</v>
      </c>
      <c r="G45" s="228" t="n">
        <v>0.0146</v>
      </c>
      <c r="H45" s="228" t="n">
        <v>0.0232</v>
      </c>
      <c r="I45" s="228" t="n">
        <v>0.0316</v>
      </c>
    </row>
    <row r="46" customFormat="false" ht="15" hidden="false" customHeight="false" outlineLevel="0" collapsed="false">
      <c r="F46" s="227" t="s">
        <v>130</v>
      </c>
      <c r="G46" s="228" t="n">
        <v>0.0094</v>
      </c>
      <c r="H46" s="228" t="n">
        <v>0.0102</v>
      </c>
      <c r="I46" s="228" t="n">
        <v>0.0133</v>
      </c>
    </row>
    <row r="47" customFormat="false" ht="15" hidden="false" customHeight="false" outlineLevel="0" collapsed="false">
      <c r="F47" s="227" t="s">
        <v>131</v>
      </c>
      <c r="G47" s="228" t="n">
        <v>0.0714</v>
      </c>
      <c r="H47" s="228" t="n">
        <v>0.084</v>
      </c>
      <c r="I47" s="228" t="n">
        <v>0.1043</v>
      </c>
    </row>
    <row r="48" customFormat="false" ht="15" hidden="false" customHeight="true" outlineLevel="0" collapsed="false">
      <c r="F48" s="227" t="s">
        <v>133</v>
      </c>
      <c r="G48" s="231" t="s">
        <v>150</v>
      </c>
      <c r="H48" s="231"/>
      <c r="I48" s="231"/>
    </row>
    <row r="50" customFormat="false" ht="13.5" hidden="false" customHeight="true" outlineLevel="0" collapsed="false">
      <c r="F50" s="206" t="s">
        <v>148</v>
      </c>
      <c r="G50" s="206"/>
      <c r="H50" s="206"/>
      <c r="I50" s="206"/>
    </row>
    <row r="51" customFormat="false" ht="15.75" hidden="false" customHeight="false" outlineLevel="0" collapsed="false">
      <c r="F51" s="224" t="s">
        <v>123</v>
      </c>
      <c r="G51" s="225" t="s">
        <v>124</v>
      </c>
      <c r="H51" s="225" t="s">
        <v>125</v>
      </c>
      <c r="I51" s="225" t="s">
        <v>126</v>
      </c>
    </row>
    <row r="52" customFormat="false" ht="15" hidden="false" customHeight="false" outlineLevel="0" collapsed="false">
      <c r="F52" s="227" t="s">
        <v>127</v>
      </c>
      <c r="G52" s="228" t="n">
        <v>0.015</v>
      </c>
      <c r="H52" s="228" t="n">
        <v>0.0345</v>
      </c>
      <c r="I52" s="228" t="n">
        <v>0.0449</v>
      </c>
    </row>
    <row r="53" customFormat="false" ht="15" hidden="false" customHeight="false" outlineLevel="0" collapsed="false">
      <c r="F53" s="227" t="s">
        <v>128</v>
      </c>
      <c r="G53" s="228" t="n">
        <v>0.003</v>
      </c>
      <c r="H53" s="228" t="n">
        <v>0.0048</v>
      </c>
      <c r="I53" s="228" t="n">
        <v>0.0082</v>
      </c>
    </row>
    <row r="54" customFormat="false" ht="15" hidden="false" customHeight="false" outlineLevel="0" collapsed="false">
      <c r="F54" s="227" t="s">
        <v>129</v>
      </c>
      <c r="G54" s="228" t="n">
        <v>0.0056</v>
      </c>
      <c r="H54" s="228" t="n">
        <v>0.0085</v>
      </c>
      <c r="I54" s="228" t="n">
        <v>0.0089</v>
      </c>
    </row>
    <row r="55" customFormat="false" ht="15" hidden="false" customHeight="false" outlineLevel="0" collapsed="false">
      <c r="F55" s="227" t="s">
        <v>130</v>
      </c>
      <c r="G55" s="228" t="n">
        <v>0.0085</v>
      </c>
      <c r="H55" s="228" t="n">
        <v>0.0085</v>
      </c>
      <c r="I55" s="228" t="n">
        <v>0.0111</v>
      </c>
    </row>
    <row r="56" customFormat="false" ht="15" hidden="false" customHeight="false" outlineLevel="0" collapsed="false">
      <c r="F56" s="227" t="s">
        <v>131</v>
      </c>
      <c r="G56" s="228" t="n">
        <v>0.035</v>
      </c>
      <c r="H56" s="228" t="n">
        <v>0.0511</v>
      </c>
      <c r="I56" s="228" t="n">
        <v>0.0622</v>
      </c>
    </row>
    <row r="57" customFormat="false" ht="15" hidden="false" customHeight="true" outlineLevel="0" collapsed="false">
      <c r="F57" s="227" t="s">
        <v>133</v>
      </c>
      <c r="G57" s="231" t="s">
        <v>134</v>
      </c>
      <c r="H57" s="231"/>
      <c r="I57" s="231"/>
    </row>
  </sheetData>
  <mergeCells count="13">
    <mergeCell ref="N3:S3"/>
    <mergeCell ref="F5:I5"/>
    <mergeCell ref="G12:I12"/>
    <mergeCell ref="G21:I21"/>
    <mergeCell ref="F23:I23"/>
    <mergeCell ref="A25:D25"/>
    <mergeCell ref="A27:D27"/>
    <mergeCell ref="G30:I30"/>
    <mergeCell ref="F32:K32"/>
    <mergeCell ref="G39:I39"/>
    <mergeCell ref="G48:I48"/>
    <mergeCell ref="F50:I50"/>
    <mergeCell ref="G57:I5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C3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5" activeCellId="0" sqref="A5"/>
    </sheetView>
  </sheetViews>
  <sheetFormatPr defaultRowHeight="12.75"/>
  <cols>
    <col collapsed="false" hidden="false" max="1" min="1" style="0" width="12.2857142857143"/>
    <col collapsed="false" hidden="false" max="2" min="2" style="0" width="82.6173469387755"/>
    <col collapsed="false" hidden="false" max="3" min="3" style="0" width="12.2857142857143"/>
    <col collapsed="false" hidden="false" max="1025" min="4" style="0" width="8.50510204081633"/>
  </cols>
  <sheetData>
    <row r="1" customFormat="false" ht="85.5" hidden="false" customHeight="true" outlineLevel="0" collapsed="false">
      <c r="A1" s="246"/>
      <c r="B1" s="246"/>
      <c r="C1" s="246"/>
    </row>
    <row r="2" customFormat="false" ht="9" hidden="false" customHeight="true" outlineLevel="0" collapsed="false">
      <c r="A2" s="247"/>
      <c r="B2" s="247"/>
      <c r="C2" s="247"/>
    </row>
    <row r="3" customFormat="false" ht="19.5" hidden="false" customHeight="true" outlineLevel="0" collapsed="false">
      <c r="A3" s="248" t="s">
        <v>151</v>
      </c>
      <c r="B3" s="248"/>
      <c r="C3" s="248"/>
    </row>
    <row r="4" customFormat="false" ht="18" hidden="false" customHeight="true" outlineLevel="0" collapsed="false">
      <c r="A4" s="248"/>
      <c r="B4" s="248"/>
      <c r="C4" s="248"/>
    </row>
    <row r="5" customFormat="false" ht="20.25" hidden="false" customHeight="true" outlineLevel="0" collapsed="false">
      <c r="A5" s="249" t="s">
        <v>152</v>
      </c>
      <c r="B5" s="249"/>
      <c r="C5" s="249"/>
    </row>
    <row r="6" customFormat="false" ht="16.5" hidden="false" customHeight="false" outlineLevel="0" collapsed="false">
      <c r="A6" s="250" t="s">
        <v>14</v>
      </c>
      <c r="B6" s="251" t="s">
        <v>153</v>
      </c>
      <c r="C6" s="252" t="s">
        <v>154</v>
      </c>
    </row>
    <row r="7" customFormat="false" ht="12.75" hidden="false" customHeight="false" outlineLevel="0" collapsed="false">
      <c r="A7" s="253" t="n">
        <v>1</v>
      </c>
      <c r="B7" s="254" t="s">
        <v>155</v>
      </c>
      <c r="C7" s="255"/>
    </row>
    <row r="8" customFormat="false" ht="13.5" hidden="false" customHeight="false" outlineLevel="0" collapsed="false">
      <c r="A8" s="256"/>
      <c r="B8" s="257" t="s">
        <v>156</v>
      </c>
      <c r="C8" s="258" t="n">
        <f aca="false">'COMP. DO BDI'!B7</f>
        <v>0.04</v>
      </c>
    </row>
    <row r="9" customFormat="false" ht="12.75" hidden="false" customHeight="false" outlineLevel="0" collapsed="false">
      <c r="A9" s="253" t="n">
        <v>2</v>
      </c>
      <c r="B9" s="254" t="s">
        <v>157</v>
      </c>
      <c r="C9" s="259"/>
    </row>
    <row r="10" customFormat="false" ht="13.5" hidden="false" customHeight="false" outlineLevel="0" collapsed="false">
      <c r="A10" s="256"/>
      <c r="B10" s="257" t="s">
        <v>156</v>
      </c>
      <c r="C10" s="258" t="n">
        <f aca="false">'COMP. DO BDI'!B10</f>
        <v>0.0123</v>
      </c>
    </row>
    <row r="11" customFormat="false" ht="12.75" hidden="false" customHeight="false" outlineLevel="0" collapsed="false">
      <c r="A11" s="253" t="n">
        <v>3</v>
      </c>
      <c r="B11" s="254" t="s">
        <v>158</v>
      </c>
      <c r="C11" s="259"/>
    </row>
    <row r="12" customFormat="false" ht="12.75" hidden="false" customHeight="false" outlineLevel="0" collapsed="false">
      <c r="A12" s="260" t="s">
        <v>85</v>
      </c>
      <c r="B12" s="261" t="s">
        <v>129</v>
      </c>
      <c r="C12" s="262" t="n">
        <f aca="false">'COMP. DO BDI'!B9</f>
        <v>0.0127</v>
      </c>
    </row>
    <row r="13" customFormat="false" ht="12.75" hidden="false" customHeight="false" outlineLevel="0" collapsed="false">
      <c r="A13" s="260" t="s">
        <v>55</v>
      </c>
      <c r="B13" s="261" t="s">
        <v>128</v>
      </c>
      <c r="C13" s="262" t="n">
        <f aca="false">'COMP. DO BDI'!B8</f>
        <v>0.008</v>
      </c>
    </row>
    <row r="14" customFormat="false" ht="13.5" hidden="false" customHeight="false" outlineLevel="0" collapsed="false">
      <c r="A14" s="256"/>
      <c r="B14" s="257" t="s">
        <v>156</v>
      </c>
      <c r="C14" s="258" t="n">
        <f aca="false">SUM(C12:C13)</f>
        <v>0.0207</v>
      </c>
    </row>
    <row r="15" customFormat="false" ht="12.75" hidden="false" customHeight="false" outlineLevel="0" collapsed="false">
      <c r="A15" s="253" t="n">
        <v>4</v>
      </c>
      <c r="B15" s="254" t="s">
        <v>159</v>
      </c>
      <c r="C15" s="259"/>
    </row>
    <row r="16" customFormat="false" ht="12.75" hidden="false" customHeight="false" outlineLevel="0" collapsed="false">
      <c r="A16" s="260" t="s">
        <v>59</v>
      </c>
      <c r="B16" s="261" t="s">
        <v>132</v>
      </c>
      <c r="C16" s="262" t="n">
        <f aca="false">'COMP. DO BDI'!B12</f>
        <v>0.0065</v>
      </c>
    </row>
    <row r="17" customFormat="false" ht="12.75" hidden="false" customHeight="false" outlineLevel="0" collapsed="false">
      <c r="A17" s="260" t="s">
        <v>62</v>
      </c>
      <c r="B17" s="261" t="s">
        <v>135</v>
      </c>
      <c r="C17" s="262" t="n">
        <f aca="false">'COMP. DO BDI'!B13</f>
        <v>0.03</v>
      </c>
    </row>
    <row r="18" customFormat="false" ht="12.75" hidden="false" customHeight="false" outlineLevel="0" collapsed="false">
      <c r="A18" s="260" t="s">
        <v>64</v>
      </c>
      <c r="B18" s="261" t="s">
        <v>160</v>
      </c>
      <c r="C18" s="262" t="n">
        <f aca="false">'COMP. DO BDI'!B14</f>
        <v>0.02</v>
      </c>
    </row>
    <row r="19" customFormat="false" ht="12.75" hidden="false" customHeight="false" outlineLevel="0" collapsed="false">
      <c r="A19" s="260" t="s">
        <v>68</v>
      </c>
      <c r="B19" s="261" t="s">
        <v>161</v>
      </c>
      <c r="C19" s="262" t="n">
        <f aca="false">'COMP. DO BDI'!B15</f>
        <v>0.02</v>
      </c>
    </row>
    <row r="20" customFormat="false" ht="13.5" hidden="false" customHeight="false" outlineLevel="0" collapsed="false">
      <c r="A20" s="256"/>
      <c r="B20" s="257" t="s">
        <v>156</v>
      </c>
      <c r="C20" s="258" t="n">
        <f aca="false">SUM(C16:C19)</f>
        <v>0.0765</v>
      </c>
    </row>
    <row r="21" customFormat="false" ht="12.75" hidden="false" customHeight="false" outlineLevel="0" collapsed="false">
      <c r="A21" s="253" t="n">
        <v>5</v>
      </c>
      <c r="B21" s="254" t="s">
        <v>162</v>
      </c>
      <c r="C21" s="259"/>
    </row>
    <row r="22" customFormat="false" ht="13.5" hidden="false" customHeight="false" outlineLevel="0" collapsed="false">
      <c r="A22" s="256"/>
      <c r="B22" s="257" t="s">
        <v>156</v>
      </c>
      <c r="C22" s="258" t="n">
        <f aca="false">'COMP. DO BDI'!B11</f>
        <v>0.074</v>
      </c>
    </row>
    <row r="23" customFormat="false" ht="15.75" hidden="false" customHeight="false" outlineLevel="0" collapsed="false">
      <c r="A23" s="263" t="s">
        <v>163</v>
      </c>
      <c r="B23" s="263"/>
      <c r="C23" s="264" t="n">
        <f aca="false">'COMP. DO BDI'!B17</f>
        <v>0.248731845305902</v>
      </c>
    </row>
    <row r="24" customFormat="false" ht="13.5" hidden="false" customHeight="false" outlineLevel="0" collapsed="false">
      <c r="A24" s="265"/>
      <c r="B24" s="266"/>
      <c r="C24" s="267"/>
    </row>
    <row r="25" customFormat="false" ht="12.75" hidden="false" customHeight="false" outlineLevel="0" collapsed="false">
      <c r="A25" s="268"/>
      <c r="B25" s="268"/>
      <c r="C25" s="268"/>
    </row>
    <row r="26" customFormat="false" ht="15" hidden="false" customHeight="false" outlineLevel="0" collapsed="false">
      <c r="A26" s="269" t="s">
        <v>164</v>
      </c>
      <c r="B26" s="269"/>
      <c r="C26" s="269"/>
    </row>
    <row r="27" customFormat="false" ht="12.75" hidden="false" customHeight="false" outlineLevel="0" collapsed="false">
      <c r="A27" s="270"/>
      <c r="B27" s="270"/>
      <c r="C27" s="270"/>
    </row>
    <row r="28" customFormat="false" ht="12.75" hidden="false" customHeight="false" outlineLevel="0" collapsed="false">
      <c r="A28" s="270"/>
      <c r="B28" s="270"/>
      <c r="C28" s="270"/>
    </row>
    <row r="29" customFormat="false" ht="12.75" hidden="false" customHeight="false" outlineLevel="0" collapsed="false">
      <c r="A29" s="270"/>
      <c r="B29" s="270"/>
      <c r="C29" s="270"/>
    </row>
    <row r="30" customFormat="false" ht="12.75" hidden="false" customHeight="false" outlineLevel="0" collapsed="false">
      <c r="A30" s="270"/>
      <c r="B30" s="270"/>
      <c r="C30" s="270"/>
    </row>
    <row r="31" customFormat="false" ht="15" hidden="false" customHeight="false" outlineLevel="0" collapsed="false">
      <c r="A31" s="271"/>
      <c r="B31" s="271"/>
      <c r="C31" s="271"/>
    </row>
    <row r="32" customFormat="false" ht="13.5" hidden="false" customHeight="false" outlineLevel="0" collapsed="false">
      <c r="A32" s="272"/>
      <c r="B32" s="272"/>
      <c r="C32" s="272"/>
    </row>
    <row r="33" customFormat="false" ht="13.5" hidden="false" customHeight="false" outlineLevel="0" collapsed="false">
      <c r="A33" s="265"/>
      <c r="B33" s="266"/>
      <c r="C33" s="267"/>
    </row>
    <row r="34" customFormat="false" ht="12.75" hidden="false" customHeight="false" outlineLevel="0" collapsed="false">
      <c r="A34" s="268"/>
      <c r="B34" s="268"/>
      <c r="C34" s="268"/>
    </row>
    <row r="35" customFormat="false" ht="12.75" hidden="false" customHeight="false" outlineLevel="0" collapsed="false">
      <c r="A35" s="273" t="s">
        <v>165</v>
      </c>
      <c r="B35" s="273"/>
      <c r="C35" s="273"/>
    </row>
    <row r="36" customFormat="false" ht="12.75" hidden="false" customHeight="false" outlineLevel="0" collapsed="false">
      <c r="A36" s="274"/>
      <c r="B36" s="274"/>
      <c r="C36" s="274"/>
    </row>
    <row r="37" customFormat="false" ht="12.75" hidden="false" customHeight="false" outlineLevel="0" collapsed="false">
      <c r="A37" s="274" t="s">
        <v>166</v>
      </c>
      <c r="B37" s="274"/>
      <c r="C37" s="274"/>
    </row>
    <row r="38" customFormat="false" ht="15" hidden="false" customHeight="false" outlineLevel="0" collapsed="false">
      <c r="A38" s="275"/>
      <c r="B38" s="275"/>
      <c r="C38" s="275"/>
    </row>
    <row r="39" customFormat="false" ht="13.5" hidden="false" customHeight="false" outlineLevel="0" collapsed="false">
      <c r="A39" s="276"/>
      <c r="B39" s="276"/>
      <c r="C39" s="276"/>
    </row>
  </sheetData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36:C36"/>
    <mergeCell ref="A37:C37"/>
    <mergeCell ref="A38:C38"/>
    <mergeCell ref="A39:C3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8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2017-10-04T09:29:22Z</cp:lastPrinted>
  <dcterms:modified xsi:type="dcterms:W3CDTF">2017-10-04T09:45:57Z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